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INSPEKTORAT\AdUm\1. Kegiatan\1. 2020\1. Penyedia\3.1.   Pengadaan Pakaian Dinas Beserta Kelengkapannya\Dokumen2 - Copy\Pembayaran\"/>
    </mc:Choice>
  </mc:AlternateContent>
  <bookViews>
    <workbookView xWindow="0" yWindow="0" windowWidth="20490" windowHeight="7755" tabRatio="697"/>
  </bookViews>
  <sheets>
    <sheet name="INVOICE" sheetId="5" r:id="rId1"/>
    <sheet name="INVOICE (2)" sheetId="6" r:id="rId2"/>
  </sheets>
  <calcPr calcId="152511"/>
</workbook>
</file>

<file path=xl/calcChain.xml><?xml version="1.0" encoding="utf-8"?>
<calcChain xmlns="http://schemas.openxmlformats.org/spreadsheetml/2006/main">
  <c r="I21" i="6" l="1"/>
  <c r="I18" i="6"/>
  <c r="I17" i="6"/>
  <c r="I16" i="6"/>
  <c r="I20" i="6" s="1"/>
  <c r="I22" i="6" l="1"/>
  <c r="I18" i="5" l="1"/>
  <c r="I17" i="5"/>
  <c r="I16" i="5"/>
  <c r="I20" i="5" l="1"/>
  <c r="I22" i="5" l="1"/>
</calcChain>
</file>

<file path=xl/sharedStrings.xml><?xml version="1.0" encoding="utf-8"?>
<sst xmlns="http://schemas.openxmlformats.org/spreadsheetml/2006/main" count="72" uniqueCount="35">
  <si>
    <t>TOTAL</t>
  </si>
  <si>
    <t>I  N  V  O  I  C  E</t>
  </si>
  <si>
    <t>TANGGAL INVOICE</t>
  </si>
  <si>
    <t>Dengan mencantumkan No Invoice pembayaran agar</t>
  </si>
  <si>
    <t>NO. INVOICE</t>
  </si>
  <si>
    <t>PROVINSI SUMATERA BARAT, JL. NIPAH NO.51 PADANG</t>
  </si>
  <si>
    <t>HARGA SATUAN</t>
  </si>
  <si>
    <t>CV. ARO</t>
  </si>
  <si>
    <t>TAGIHAN</t>
  </si>
  <si>
    <t>: Pengadaan PDH dan Kelengkapannya</t>
  </si>
  <si>
    <t>KEPADA YTH, BPK/IBU KPA INSPEKTORAT DAERAH</t>
  </si>
  <si>
    <t>NOMOR   : 008/SPK-PDH/Insp-PBJ/III/2020</t>
  </si>
  <si>
    <t>U R A I A N</t>
  </si>
  <si>
    <t>Atribut Pakaian Dinas</t>
  </si>
  <si>
    <t>Upah</t>
  </si>
  <si>
    <t>VOL</t>
  </si>
  <si>
    <t>SAT</t>
  </si>
  <si>
    <t>Stel</t>
  </si>
  <si>
    <t>TOTAL TAGIHAN (TOTAL + PPN)</t>
  </si>
  <si>
    <t>JUMLAH</t>
  </si>
  <si>
    <t>CV.  A R O</t>
  </si>
  <si>
    <t>NAZWIR, S.E.</t>
  </si>
  <si>
    <t>Direktur</t>
  </si>
  <si>
    <t>BANK NAGARI CABANG UTAMA</t>
  </si>
  <si>
    <t>CV. ARO NAZWIR</t>
  </si>
  <si>
    <t>2100.0103.00288.6</t>
  </si>
  <si>
    <t>PEMBULATAN</t>
  </si>
  <si>
    <t>di transfer ke rekening :</t>
  </si>
  <si>
    <t>Bahan Merk Hugo Boss Made in Italy, Superfine 300'S, Wool &amp; Cashmere</t>
  </si>
  <si>
    <t>: 001/ARO-INV/VI/2020</t>
  </si>
  <si>
    <t>PPN 10%</t>
  </si>
  <si>
    <r>
      <t>TERBILANG:#ENAM PULUH EMPAT JUTA EMPAT RATUS ENAM PULUH RIBU RUPIAH</t>
    </r>
    <r>
      <rPr>
        <b/>
        <i/>
        <sz val="11"/>
        <color theme="1"/>
        <rFont val="Calibri"/>
        <family val="2"/>
        <scheme val="minor"/>
      </rPr>
      <t>#</t>
    </r>
  </si>
  <si>
    <t>: 23 Juni 2020</t>
  </si>
  <si>
    <t>BERLAKU :      JUNI 2020</t>
  </si>
  <si>
    <t>PPN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</si>
</sst>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&quot;Rp&quot;* #,##0_);_(&quot;Rp&quot;* \(#,##0\);_(&quot;Rp&quot;* &quot;-&quot;_);_(@_)"/>
    <numFmt numFmtId="165" formatCode="_(&quot;Rp&quot;* #,##0.00_);_(&quot;Rp&quot;* \(#,##0.00\);_(&quot;Rp&quot;* &quot;-&quot;??_);_(@_)"/>
  </numFmts>
  <fonts count="1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6"/>
      <color theme="1"/>
      <name val="Aharoni"/>
      <charset val="177"/>
    </font>
    <font>
      <sz val="1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/>
      <diagonal/>
    </border>
    <border>
      <left/>
      <right style="medium">
        <color theme="1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/>
      <bottom style="thin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8">
    <xf numFmtId="0" fontId="0" fillId="0" borderId="0" xfId="0"/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164" fontId="0" fillId="0" borderId="5" xfId="0" applyNumberFormat="1" applyBorder="1" applyAlignment="1">
      <alignment vertical="center"/>
    </xf>
    <xf numFmtId="164" fontId="0" fillId="0" borderId="29" xfId="0" applyNumberFormat="1" applyBorder="1" applyAlignment="1">
      <alignment horizontal="left" vertical="center"/>
    </xf>
    <xf numFmtId="164" fontId="0" fillId="0" borderId="0" xfId="0" applyNumberFormat="1" applyAlignment="1">
      <alignment vertical="center"/>
    </xf>
    <xf numFmtId="0" fontId="0" fillId="0" borderId="15" xfId="0" applyBorder="1" applyAlignment="1">
      <alignment vertical="center"/>
    </xf>
    <xf numFmtId="0" fontId="3" fillId="0" borderId="31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164" fontId="3" fillId="0" borderId="33" xfId="0" applyNumberFormat="1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164" fontId="0" fillId="0" borderId="29" xfId="0" applyNumberForma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164" fontId="3" fillId="0" borderId="29" xfId="0" applyNumberFormat="1" applyFont="1" applyBorder="1" applyAlignment="1">
      <alignment horizontal="left" vertical="center"/>
    </xf>
    <xf numFmtId="43" fontId="0" fillId="0" borderId="0" xfId="1" applyFont="1" applyAlignment="1">
      <alignment vertical="center"/>
    </xf>
    <xf numFmtId="165" fontId="0" fillId="0" borderId="0" xfId="0" applyNumberFormat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3" fillId="3" borderId="2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5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48" xfId="0" applyBorder="1" applyAlignment="1">
      <alignment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1" fillId="0" borderId="38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zoomScale="80" zoomScaleNormal="80" workbookViewId="0">
      <selection activeCell="K24" sqref="K24"/>
    </sheetView>
  </sheetViews>
  <sheetFormatPr defaultRowHeight="15"/>
  <cols>
    <col min="1" max="4" width="9.140625" style="4"/>
    <col min="5" max="5" width="24.28515625" style="4" customWidth="1"/>
    <col min="6" max="6" width="5.7109375" style="4" customWidth="1"/>
    <col min="7" max="7" width="5.5703125" style="4" customWidth="1"/>
    <col min="8" max="8" width="16" style="4" bestFit="1" customWidth="1"/>
    <col min="9" max="9" width="18.28515625" style="4" customWidth="1"/>
    <col min="10" max="10" width="9.140625" style="4"/>
    <col min="11" max="11" width="22.42578125" style="4" customWidth="1"/>
    <col min="12" max="12" width="14.85546875" style="4" bestFit="1" customWidth="1"/>
    <col min="13" max="16384" width="9.140625" style="4"/>
  </cols>
  <sheetData>
    <row r="1" spans="1:11" ht="20.25">
      <c r="A1" s="65" t="s">
        <v>7</v>
      </c>
      <c r="B1" s="65"/>
      <c r="C1" s="65"/>
      <c r="D1" s="65"/>
      <c r="E1" s="65"/>
      <c r="F1" s="65"/>
      <c r="G1" s="65"/>
      <c r="H1" s="65"/>
      <c r="I1" s="65"/>
    </row>
    <row r="3" spans="1:11" ht="21">
      <c r="A3" s="73" t="s">
        <v>1</v>
      </c>
      <c r="B3" s="73"/>
      <c r="C3" s="73"/>
      <c r="D3" s="73"/>
      <c r="E3" s="73"/>
      <c r="F3" s="73"/>
      <c r="G3" s="73"/>
      <c r="H3" s="73"/>
      <c r="I3" s="73"/>
    </row>
    <row r="5" spans="1:11" ht="15.75" thickBot="1"/>
    <row r="6" spans="1:11">
      <c r="A6" s="43" t="s">
        <v>4</v>
      </c>
      <c r="B6" s="6"/>
      <c r="C6" s="42" t="s">
        <v>29</v>
      </c>
      <c r="D6" s="5"/>
      <c r="E6" s="6"/>
      <c r="F6" s="66"/>
      <c r="G6" s="66"/>
      <c r="H6" s="66"/>
      <c r="I6" s="67"/>
    </row>
    <row r="7" spans="1:11">
      <c r="A7" s="14" t="s">
        <v>2</v>
      </c>
      <c r="B7" s="10"/>
      <c r="C7" s="8" t="s">
        <v>32</v>
      </c>
      <c r="D7" s="9"/>
      <c r="E7" s="10"/>
      <c r="F7" s="68"/>
      <c r="G7" s="69"/>
      <c r="H7" s="69"/>
      <c r="I7" s="70"/>
    </row>
    <row r="8" spans="1:11">
      <c r="A8" s="14" t="s">
        <v>8</v>
      </c>
      <c r="B8" s="10"/>
      <c r="C8" s="1" t="s">
        <v>9</v>
      </c>
      <c r="D8" s="1"/>
      <c r="E8" s="1"/>
      <c r="F8" s="68"/>
      <c r="G8" s="69"/>
      <c r="H8" s="69"/>
      <c r="I8" s="70"/>
    </row>
    <row r="9" spans="1:11">
      <c r="A9" s="71"/>
      <c r="B9" s="69"/>
      <c r="C9" s="69"/>
      <c r="D9" s="69"/>
      <c r="E9" s="72"/>
      <c r="F9" s="68"/>
      <c r="G9" s="69"/>
      <c r="H9" s="69"/>
      <c r="I9" s="70"/>
    </row>
    <row r="10" spans="1:11">
      <c r="A10" s="7" t="s">
        <v>10</v>
      </c>
      <c r="B10" s="1"/>
      <c r="C10" s="8"/>
      <c r="D10" s="9"/>
      <c r="E10" s="10"/>
      <c r="F10" s="80" t="s">
        <v>11</v>
      </c>
      <c r="G10" s="81"/>
      <c r="H10" s="81"/>
      <c r="I10" s="82"/>
    </row>
    <row r="11" spans="1:11">
      <c r="A11" s="7" t="s">
        <v>5</v>
      </c>
      <c r="B11" s="1"/>
      <c r="C11" s="1"/>
      <c r="D11" s="8"/>
      <c r="E11" s="10"/>
      <c r="F11" s="80" t="s">
        <v>33</v>
      </c>
      <c r="G11" s="81"/>
      <c r="H11" s="81"/>
      <c r="I11" s="82"/>
    </row>
    <row r="12" spans="1:11">
      <c r="A12" s="71"/>
      <c r="B12" s="69"/>
      <c r="C12" s="69"/>
      <c r="D12" s="69"/>
      <c r="E12" s="72"/>
      <c r="F12" s="68"/>
      <c r="G12" s="69"/>
      <c r="H12" s="69"/>
      <c r="I12" s="70"/>
    </row>
    <row r="13" spans="1:11">
      <c r="A13" s="83"/>
      <c r="B13" s="84"/>
      <c r="C13" s="84"/>
      <c r="D13" s="84"/>
      <c r="E13" s="85"/>
      <c r="F13" s="86"/>
      <c r="G13" s="84"/>
      <c r="H13" s="84"/>
      <c r="I13" s="87"/>
    </row>
    <row r="14" spans="1:11" ht="15.75" thickBot="1">
      <c r="A14" s="74"/>
      <c r="B14" s="75"/>
      <c r="C14" s="75"/>
      <c r="D14" s="75"/>
      <c r="E14" s="76"/>
      <c r="F14" s="77"/>
      <c r="G14" s="78"/>
      <c r="H14" s="78"/>
      <c r="I14" s="79"/>
    </row>
    <row r="15" spans="1:11" s="37" customFormat="1" ht="15.75" thickBot="1">
      <c r="A15" s="44" t="s">
        <v>12</v>
      </c>
      <c r="B15" s="45"/>
      <c r="C15" s="45"/>
      <c r="D15" s="45"/>
      <c r="E15" s="46"/>
      <c r="F15" s="3" t="s">
        <v>15</v>
      </c>
      <c r="G15" s="3" t="s">
        <v>16</v>
      </c>
      <c r="H15" s="3" t="s">
        <v>6</v>
      </c>
      <c r="I15" s="36" t="s">
        <v>19</v>
      </c>
    </row>
    <row r="16" spans="1:11">
      <c r="A16" s="7" t="s">
        <v>28</v>
      </c>
      <c r="B16" s="1"/>
      <c r="C16" s="8"/>
      <c r="D16" s="9"/>
      <c r="E16" s="10"/>
      <c r="F16" s="2">
        <v>86</v>
      </c>
      <c r="G16" s="2" t="s">
        <v>17</v>
      </c>
      <c r="H16" s="11">
        <v>217000</v>
      </c>
      <c r="I16" s="12">
        <f>H16*F16</f>
        <v>18662000</v>
      </c>
      <c r="K16" s="13"/>
    </row>
    <row r="17" spans="1:12">
      <c r="A17" s="7" t="s">
        <v>13</v>
      </c>
      <c r="B17" s="8"/>
      <c r="C17" s="9"/>
      <c r="D17" s="9"/>
      <c r="E17" s="10"/>
      <c r="F17" s="2">
        <v>86</v>
      </c>
      <c r="G17" s="2" t="s">
        <v>17</v>
      </c>
      <c r="H17" s="11">
        <v>14500</v>
      </c>
      <c r="I17" s="12">
        <f>H17*F17</f>
        <v>1247000</v>
      </c>
      <c r="K17" s="13"/>
    </row>
    <row r="18" spans="1:12">
      <c r="A18" s="14" t="s">
        <v>14</v>
      </c>
      <c r="B18" s="9"/>
      <c r="C18" s="9"/>
      <c r="D18" s="9"/>
      <c r="E18" s="10"/>
      <c r="F18" s="2">
        <v>86</v>
      </c>
      <c r="G18" s="2" t="s">
        <v>17</v>
      </c>
      <c r="H18" s="11">
        <v>450000</v>
      </c>
      <c r="I18" s="12">
        <f>H18*F18</f>
        <v>38700000</v>
      </c>
    </row>
    <row r="19" spans="1:12">
      <c r="A19" s="59"/>
      <c r="B19" s="60"/>
      <c r="C19" s="60"/>
      <c r="D19" s="60"/>
      <c r="E19" s="60"/>
      <c r="F19" s="60"/>
      <c r="G19" s="60"/>
      <c r="H19" s="60"/>
      <c r="I19" s="61"/>
    </row>
    <row r="20" spans="1:12">
      <c r="A20" s="15" t="s">
        <v>0</v>
      </c>
      <c r="B20" s="16"/>
      <c r="C20" s="16"/>
      <c r="D20" s="16"/>
      <c r="E20" s="16"/>
      <c r="F20" s="16"/>
      <c r="G20" s="16"/>
      <c r="H20" s="16"/>
      <c r="I20" s="17">
        <f>SUM(I16:I18)</f>
        <v>58609000</v>
      </c>
      <c r="L20" s="13"/>
    </row>
    <row r="21" spans="1:12">
      <c r="A21" s="14" t="s">
        <v>34</v>
      </c>
      <c r="B21" s="18"/>
      <c r="C21" s="18"/>
      <c r="D21" s="18"/>
      <c r="E21" s="18"/>
      <c r="F21" s="18"/>
      <c r="G21" s="18"/>
      <c r="H21" s="18"/>
      <c r="I21" s="19">
        <v>5860000</v>
      </c>
    </row>
    <row r="22" spans="1:12">
      <c r="A22" s="20" t="s">
        <v>18</v>
      </c>
      <c r="B22" s="21"/>
      <c r="C22" s="18"/>
      <c r="D22" s="18"/>
      <c r="E22" s="18"/>
      <c r="F22" s="18"/>
      <c r="G22" s="18"/>
      <c r="H22" s="18"/>
      <c r="I22" s="22">
        <f>SUM(I20:I21)</f>
        <v>64469000</v>
      </c>
    </row>
    <row r="23" spans="1:12">
      <c r="A23" s="20" t="s">
        <v>26</v>
      </c>
      <c r="B23" s="21"/>
      <c r="C23" s="18"/>
      <c r="D23" s="18"/>
      <c r="E23" s="18"/>
      <c r="F23" s="18"/>
      <c r="G23" s="18"/>
      <c r="H23" s="18"/>
      <c r="I23" s="22">
        <v>64460000</v>
      </c>
      <c r="K23" s="23"/>
      <c r="L23" s="23"/>
    </row>
    <row r="24" spans="1:12">
      <c r="A24" s="47" t="s">
        <v>31</v>
      </c>
      <c r="B24" s="48"/>
      <c r="C24" s="48"/>
      <c r="D24" s="48"/>
      <c r="E24" s="48"/>
      <c r="F24" s="48"/>
      <c r="G24" s="48"/>
      <c r="H24" s="48"/>
      <c r="I24" s="49"/>
    </row>
    <row r="25" spans="1:12" ht="23.25" customHeight="1">
      <c r="A25" s="50"/>
      <c r="B25" s="51"/>
      <c r="C25" s="51"/>
      <c r="D25" s="51"/>
      <c r="E25" s="51"/>
      <c r="F25" s="51"/>
      <c r="G25" s="51"/>
      <c r="H25" s="51"/>
      <c r="I25" s="52"/>
    </row>
    <row r="26" spans="1:12" ht="15.75">
      <c r="A26" s="38" t="s">
        <v>3</v>
      </c>
      <c r="B26" s="18"/>
      <c r="C26" s="18"/>
      <c r="D26" s="18"/>
      <c r="E26" s="39"/>
      <c r="F26" s="62" t="s">
        <v>20</v>
      </c>
      <c r="G26" s="63"/>
      <c r="H26" s="63"/>
      <c r="I26" s="64"/>
      <c r="K26" s="24"/>
    </row>
    <row r="27" spans="1:12" ht="15.75">
      <c r="A27" s="38" t="s">
        <v>27</v>
      </c>
      <c r="B27" s="18"/>
      <c r="C27" s="18"/>
      <c r="D27" s="18"/>
      <c r="E27" s="39"/>
      <c r="F27" s="27"/>
      <c r="G27" s="28"/>
      <c r="H27" s="28"/>
      <c r="I27" s="29"/>
      <c r="K27" s="24"/>
    </row>
    <row r="28" spans="1:12" ht="15.75">
      <c r="A28" s="25" t="s">
        <v>23</v>
      </c>
      <c r="B28" s="18"/>
      <c r="C28" s="18"/>
      <c r="D28" s="18"/>
      <c r="E28" s="39"/>
      <c r="F28" s="27"/>
      <c r="G28" s="28"/>
      <c r="H28" s="28"/>
      <c r="I28" s="29"/>
    </row>
    <row r="29" spans="1:12" ht="15.75">
      <c r="A29" s="25" t="s">
        <v>24</v>
      </c>
      <c r="B29" s="18"/>
      <c r="C29" s="18"/>
      <c r="D29" s="18"/>
      <c r="E29" s="39"/>
      <c r="F29" s="27"/>
      <c r="G29" s="28"/>
      <c r="H29" s="28"/>
      <c r="I29" s="29"/>
    </row>
    <row r="30" spans="1:12" ht="15.75">
      <c r="A30" s="25" t="s">
        <v>25</v>
      </c>
      <c r="B30" s="26"/>
      <c r="C30" s="18"/>
      <c r="D30" s="18"/>
      <c r="E30" s="39"/>
      <c r="F30" s="27"/>
      <c r="G30" s="28"/>
      <c r="H30" s="28"/>
      <c r="I30" s="29"/>
    </row>
    <row r="31" spans="1:12" ht="15.75">
      <c r="A31" s="30"/>
      <c r="B31" s="31"/>
      <c r="C31" s="32"/>
      <c r="D31" s="32"/>
      <c r="E31" s="40"/>
      <c r="F31" s="27"/>
      <c r="G31" s="28"/>
      <c r="H31" s="28"/>
      <c r="I31" s="29"/>
    </row>
    <row r="32" spans="1:12">
      <c r="A32" s="33"/>
      <c r="B32" s="32"/>
      <c r="C32" s="32"/>
      <c r="D32" s="32"/>
      <c r="E32" s="40"/>
      <c r="F32" s="56" t="s">
        <v>21</v>
      </c>
      <c r="G32" s="57"/>
      <c r="H32" s="57"/>
      <c r="I32" s="58"/>
    </row>
    <row r="33" spans="1:9" ht="15.75" thickBot="1">
      <c r="A33" s="34"/>
      <c r="B33" s="35"/>
      <c r="C33" s="35"/>
      <c r="D33" s="35"/>
      <c r="E33" s="41"/>
      <c r="F33" s="53" t="s">
        <v>22</v>
      </c>
      <c r="G33" s="54"/>
      <c r="H33" s="54"/>
      <c r="I33" s="55"/>
    </row>
  </sheetData>
  <mergeCells count="21">
    <mergeCell ref="A14:E14"/>
    <mergeCell ref="F14:I14"/>
    <mergeCell ref="F10:I10"/>
    <mergeCell ref="F11:I11"/>
    <mergeCell ref="A12:E12"/>
    <mergeCell ref="F12:I12"/>
    <mergeCell ref="A13:E13"/>
    <mergeCell ref="F13:I13"/>
    <mergeCell ref="A1:I1"/>
    <mergeCell ref="F6:I6"/>
    <mergeCell ref="F7:I7"/>
    <mergeCell ref="F8:I8"/>
    <mergeCell ref="A9:E9"/>
    <mergeCell ref="F9:I9"/>
    <mergeCell ref="A3:I3"/>
    <mergeCell ref="A15:E15"/>
    <mergeCell ref="A24:I25"/>
    <mergeCell ref="F33:I33"/>
    <mergeCell ref="F32:I32"/>
    <mergeCell ref="A19:I19"/>
    <mergeCell ref="F26:I26"/>
  </mergeCells>
  <printOptions horizontalCentered="1"/>
  <pageMargins left="0.95" right="0.45" top="0.75" bottom="0.75" header="0.3" footer="0.3"/>
  <pageSetup paperSize="9" scale="82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opLeftCell="A4" zoomScale="80" zoomScaleNormal="80" workbookViewId="0">
      <selection activeCell="I28" sqref="I28"/>
    </sheetView>
  </sheetViews>
  <sheetFormatPr defaultRowHeight="15"/>
  <cols>
    <col min="1" max="4" width="9.140625" style="4"/>
    <col min="5" max="5" width="24.28515625" style="4" customWidth="1"/>
    <col min="6" max="6" width="5.7109375" style="4" customWidth="1"/>
    <col min="7" max="7" width="5.5703125" style="4" customWidth="1"/>
    <col min="8" max="8" width="16" style="4" bestFit="1" customWidth="1"/>
    <col min="9" max="9" width="18.28515625" style="4" customWidth="1"/>
    <col min="10" max="10" width="9.140625" style="4"/>
    <col min="11" max="11" width="22.42578125" style="4" customWidth="1"/>
    <col min="12" max="12" width="14.85546875" style="4" bestFit="1" customWidth="1"/>
    <col min="13" max="16384" width="9.140625" style="4"/>
  </cols>
  <sheetData>
    <row r="1" spans="1:11" ht="20.25">
      <c r="A1" s="65" t="s">
        <v>7</v>
      </c>
      <c r="B1" s="65"/>
      <c r="C1" s="65"/>
      <c r="D1" s="65"/>
      <c r="E1" s="65"/>
      <c r="F1" s="65"/>
      <c r="G1" s="65"/>
      <c r="H1" s="65"/>
      <c r="I1" s="65"/>
    </row>
    <row r="3" spans="1:11" ht="21">
      <c r="A3" s="73" t="s">
        <v>1</v>
      </c>
      <c r="B3" s="73"/>
      <c r="C3" s="73"/>
      <c r="D3" s="73"/>
      <c r="E3" s="73"/>
      <c r="F3" s="73"/>
      <c r="G3" s="73"/>
      <c r="H3" s="73"/>
      <c r="I3" s="73"/>
    </row>
    <row r="5" spans="1:11" ht="15.75" thickBot="1"/>
    <row r="6" spans="1:11">
      <c r="A6" s="43" t="s">
        <v>4</v>
      </c>
      <c r="B6" s="6"/>
      <c r="C6" s="42" t="s">
        <v>29</v>
      </c>
      <c r="D6" s="5"/>
      <c r="E6" s="6"/>
      <c r="F6" s="66"/>
      <c r="G6" s="66"/>
      <c r="H6" s="66"/>
      <c r="I6" s="67"/>
    </row>
    <row r="7" spans="1:11">
      <c r="A7" s="14" t="s">
        <v>2</v>
      </c>
      <c r="B7" s="10"/>
      <c r="C7" s="8" t="s">
        <v>32</v>
      </c>
      <c r="D7" s="9"/>
      <c r="E7" s="10"/>
      <c r="F7" s="68"/>
      <c r="G7" s="69"/>
      <c r="H7" s="69"/>
      <c r="I7" s="70"/>
    </row>
    <row r="8" spans="1:11">
      <c r="A8" s="14" t="s">
        <v>8</v>
      </c>
      <c r="B8" s="10"/>
      <c r="C8" s="1" t="s">
        <v>9</v>
      </c>
      <c r="D8" s="1"/>
      <c r="E8" s="1"/>
      <c r="F8" s="68"/>
      <c r="G8" s="69"/>
      <c r="H8" s="69"/>
      <c r="I8" s="70"/>
    </row>
    <row r="9" spans="1:11">
      <c r="A9" s="71"/>
      <c r="B9" s="69"/>
      <c r="C9" s="69"/>
      <c r="D9" s="69"/>
      <c r="E9" s="72"/>
      <c r="F9" s="68"/>
      <c r="G9" s="69"/>
      <c r="H9" s="69"/>
      <c r="I9" s="70"/>
    </row>
    <row r="10" spans="1:11">
      <c r="A10" s="7" t="s">
        <v>10</v>
      </c>
      <c r="B10" s="1"/>
      <c r="C10" s="8"/>
      <c r="D10" s="9"/>
      <c r="E10" s="10"/>
      <c r="F10" s="80" t="s">
        <v>11</v>
      </c>
      <c r="G10" s="81"/>
      <c r="H10" s="81"/>
      <c r="I10" s="82"/>
    </row>
    <row r="11" spans="1:11">
      <c r="A11" s="7" t="s">
        <v>5</v>
      </c>
      <c r="B11" s="1"/>
      <c r="C11" s="1"/>
      <c r="D11" s="8"/>
      <c r="E11" s="10"/>
      <c r="F11" s="80" t="s">
        <v>33</v>
      </c>
      <c r="G11" s="81"/>
      <c r="H11" s="81"/>
      <c r="I11" s="82"/>
    </row>
    <row r="12" spans="1:11">
      <c r="A12" s="71"/>
      <c r="B12" s="69"/>
      <c r="C12" s="69"/>
      <c r="D12" s="69"/>
      <c r="E12" s="72"/>
      <c r="F12" s="68"/>
      <c r="G12" s="69"/>
      <c r="H12" s="69"/>
      <c r="I12" s="70"/>
    </row>
    <row r="13" spans="1:11">
      <c r="A13" s="83"/>
      <c r="B13" s="84"/>
      <c r="C13" s="84"/>
      <c r="D13" s="84"/>
      <c r="E13" s="85"/>
      <c r="F13" s="86"/>
      <c r="G13" s="84"/>
      <c r="H13" s="84"/>
      <c r="I13" s="87"/>
    </row>
    <row r="14" spans="1:11" ht="15.75" thickBot="1">
      <c r="A14" s="74"/>
      <c r="B14" s="75"/>
      <c r="C14" s="75"/>
      <c r="D14" s="75"/>
      <c r="E14" s="76"/>
      <c r="F14" s="77"/>
      <c r="G14" s="78"/>
      <c r="H14" s="78"/>
      <c r="I14" s="79"/>
    </row>
    <row r="15" spans="1:11" s="37" customFormat="1" ht="15.75" thickBot="1">
      <c r="A15" s="44" t="s">
        <v>12</v>
      </c>
      <c r="B15" s="45"/>
      <c r="C15" s="45"/>
      <c r="D15" s="45"/>
      <c r="E15" s="46"/>
      <c r="F15" s="3" t="s">
        <v>15</v>
      </c>
      <c r="G15" s="3" t="s">
        <v>16</v>
      </c>
      <c r="H15" s="3" t="s">
        <v>6</v>
      </c>
      <c r="I15" s="36" t="s">
        <v>19</v>
      </c>
    </row>
    <row r="16" spans="1:11">
      <c r="A16" s="7" t="s">
        <v>28</v>
      </c>
      <c r="B16" s="1"/>
      <c r="C16" s="8"/>
      <c r="D16" s="9"/>
      <c r="E16" s="10"/>
      <c r="F16" s="2">
        <v>86</v>
      </c>
      <c r="G16" s="2" t="s">
        <v>17</v>
      </c>
      <c r="H16" s="11">
        <v>217000</v>
      </c>
      <c r="I16" s="12">
        <f>H16*F16</f>
        <v>18662000</v>
      </c>
      <c r="K16" s="13"/>
    </row>
    <row r="17" spans="1:12">
      <c r="A17" s="7" t="s">
        <v>13</v>
      </c>
      <c r="B17" s="8"/>
      <c r="C17" s="9"/>
      <c r="D17" s="9"/>
      <c r="E17" s="10"/>
      <c r="F17" s="2">
        <v>86</v>
      </c>
      <c r="G17" s="2" t="s">
        <v>17</v>
      </c>
      <c r="H17" s="11">
        <v>14500</v>
      </c>
      <c r="I17" s="12">
        <f>H17*F17</f>
        <v>1247000</v>
      </c>
      <c r="K17" s="13"/>
    </row>
    <row r="18" spans="1:12">
      <c r="A18" s="14" t="s">
        <v>14</v>
      </c>
      <c r="B18" s="9"/>
      <c r="C18" s="9"/>
      <c r="D18" s="9"/>
      <c r="E18" s="10"/>
      <c r="F18" s="2">
        <v>86</v>
      </c>
      <c r="G18" s="2" t="s">
        <v>17</v>
      </c>
      <c r="H18" s="11">
        <v>450000</v>
      </c>
      <c r="I18" s="12">
        <f>H18*F18</f>
        <v>38700000</v>
      </c>
    </row>
    <row r="19" spans="1:12">
      <c r="A19" s="59"/>
      <c r="B19" s="60"/>
      <c r="C19" s="60"/>
      <c r="D19" s="60"/>
      <c r="E19" s="60"/>
      <c r="F19" s="60"/>
      <c r="G19" s="60"/>
      <c r="H19" s="60"/>
      <c r="I19" s="61"/>
    </row>
    <row r="20" spans="1:12">
      <c r="A20" s="15" t="s">
        <v>0</v>
      </c>
      <c r="B20" s="16"/>
      <c r="C20" s="16"/>
      <c r="D20" s="16"/>
      <c r="E20" s="16"/>
      <c r="F20" s="16"/>
      <c r="G20" s="16"/>
      <c r="H20" s="16"/>
      <c r="I20" s="17">
        <f>SUM(I16:I18)</f>
        <v>58609000</v>
      </c>
      <c r="L20" s="13"/>
    </row>
    <row r="21" spans="1:12">
      <c r="A21" s="14" t="s">
        <v>30</v>
      </c>
      <c r="B21" s="18"/>
      <c r="C21" s="18"/>
      <c r="D21" s="18"/>
      <c r="E21" s="18"/>
      <c r="F21" s="18"/>
      <c r="G21" s="18"/>
      <c r="H21" s="18"/>
      <c r="I21" s="19">
        <f>I20*10%</f>
        <v>5860900</v>
      </c>
    </row>
    <row r="22" spans="1:12">
      <c r="A22" s="20" t="s">
        <v>18</v>
      </c>
      <c r="B22" s="21"/>
      <c r="C22" s="18"/>
      <c r="D22" s="18"/>
      <c r="E22" s="18"/>
      <c r="F22" s="18"/>
      <c r="G22" s="18"/>
      <c r="H22" s="18"/>
      <c r="I22" s="22">
        <f>SUM(I20:I21)</f>
        <v>64469900</v>
      </c>
    </row>
    <row r="23" spans="1:12">
      <c r="A23" s="20" t="s">
        <v>26</v>
      </c>
      <c r="B23" s="21"/>
      <c r="C23" s="18"/>
      <c r="D23" s="18"/>
      <c r="E23" s="18"/>
      <c r="F23" s="18"/>
      <c r="G23" s="18"/>
      <c r="H23" s="18"/>
      <c r="I23" s="22">
        <v>64460000</v>
      </c>
      <c r="K23" s="23"/>
      <c r="L23" s="23"/>
    </row>
    <row r="24" spans="1:12">
      <c r="A24" s="47" t="s">
        <v>31</v>
      </c>
      <c r="B24" s="48"/>
      <c r="C24" s="48"/>
      <c r="D24" s="48"/>
      <c r="E24" s="48"/>
      <c r="F24" s="48"/>
      <c r="G24" s="48"/>
      <c r="H24" s="48"/>
      <c r="I24" s="49"/>
    </row>
    <row r="25" spans="1:12" ht="23.25" customHeight="1">
      <c r="A25" s="50"/>
      <c r="B25" s="51"/>
      <c r="C25" s="51"/>
      <c r="D25" s="51"/>
      <c r="E25" s="51"/>
      <c r="F25" s="51"/>
      <c r="G25" s="51"/>
      <c r="H25" s="51"/>
      <c r="I25" s="52"/>
    </row>
    <row r="26" spans="1:12" ht="15.75">
      <c r="A26" s="38" t="s">
        <v>3</v>
      </c>
      <c r="B26" s="18"/>
      <c r="C26" s="18"/>
      <c r="D26" s="18"/>
      <c r="E26" s="39"/>
      <c r="F26" s="62" t="s">
        <v>20</v>
      </c>
      <c r="G26" s="63"/>
      <c r="H26" s="63"/>
      <c r="I26" s="64"/>
      <c r="K26" s="24"/>
    </row>
    <row r="27" spans="1:12" ht="15.75">
      <c r="A27" s="38" t="s">
        <v>27</v>
      </c>
      <c r="B27" s="18"/>
      <c r="C27" s="18"/>
      <c r="D27" s="18"/>
      <c r="E27" s="39"/>
      <c r="F27" s="27"/>
      <c r="G27" s="28"/>
      <c r="H27" s="28"/>
      <c r="I27" s="29"/>
      <c r="K27" s="24"/>
    </row>
    <row r="28" spans="1:12" ht="15.75">
      <c r="A28" s="25" t="s">
        <v>23</v>
      </c>
      <c r="B28" s="18"/>
      <c r="C28" s="18"/>
      <c r="D28" s="18"/>
      <c r="E28" s="39"/>
      <c r="F28" s="27"/>
      <c r="G28" s="28"/>
      <c r="H28" s="28"/>
      <c r="I28" s="29"/>
    </row>
    <row r="29" spans="1:12" ht="15.75">
      <c r="A29" s="25" t="s">
        <v>24</v>
      </c>
      <c r="B29" s="18"/>
      <c r="C29" s="18"/>
      <c r="D29" s="18"/>
      <c r="E29" s="39"/>
      <c r="F29" s="27"/>
      <c r="G29" s="28"/>
      <c r="H29" s="28"/>
      <c r="I29" s="29"/>
    </row>
    <row r="30" spans="1:12" ht="15.75">
      <c r="A30" s="25" t="s">
        <v>25</v>
      </c>
      <c r="B30" s="26"/>
      <c r="C30" s="18"/>
      <c r="D30" s="18"/>
      <c r="E30" s="39"/>
      <c r="F30" s="27"/>
      <c r="G30" s="28"/>
      <c r="H30" s="28"/>
      <c r="I30" s="29"/>
    </row>
    <row r="31" spans="1:12" ht="15.75">
      <c r="A31" s="30"/>
      <c r="B31" s="31"/>
      <c r="C31" s="32"/>
      <c r="D31" s="32"/>
      <c r="E31" s="40"/>
      <c r="F31" s="27"/>
      <c r="G31" s="28"/>
      <c r="H31" s="28"/>
      <c r="I31" s="29"/>
    </row>
    <row r="32" spans="1:12">
      <c r="A32" s="33"/>
      <c r="B32" s="32"/>
      <c r="C32" s="32"/>
      <c r="D32" s="32"/>
      <c r="E32" s="40"/>
      <c r="F32" s="56" t="s">
        <v>21</v>
      </c>
      <c r="G32" s="57"/>
      <c r="H32" s="57"/>
      <c r="I32" s="58"/>
    </row>
    <row r="33" spans="1:9" ht="15.75" thickBot="1">
      <c r="A33" s="34"/>
      <c r="B33" s="35"/>
      <c r="C33" s="35"/>
      <c r="D33" s="35"/>
      <c r="E33" s="41"/>
      <c r="F33" s="53" t="s">
        <v>22</v>
      </c>
      <c r="G33" s="54"/>
      <c r="H33" s="54"/>
      <c r="I33" s="55"/>
    </row>
  </sheetData>
  <mergeCells count="21">
    <mergeCell ref="F32:I32"/>
    <mergeCell ref="F33:I33"/>
    <mergeCell ref="A14:E14"/>
    <mergeCell ref="F14:I14"/>
    <mergeCell ref="A15:E15"/>
    <mergeCell ref="A19:I19"/>
    <mergeCell ref="A24:I25"/>
    <mergeCell ref="F26:I26"/>
    <mergeCell ref="F10:I10"/>
    <mergeCell ref="F11:I11"/>
    <mergeCell ref="A12:E12"/>
    <mergeCell ref="F12:I12"/>
    <mergeCell ref="A13:E13"/>
    <mergeCell ref="F13:I13"/>
    <mergeCell ref="A1:I1"/>
    <mergeCell ref="A3:I3"/>
    <mergeCell ref="F6:I6"/>
    <mergeCell ref="F7:I7"/>
    <mergeCell ref="F8:I8"/>
    <mergeCell ref="A9:E9"/>
    <mergeCell ref="F9:I9"/>
  </mergeCells>
  <printOptions horizontalCentered="1"/>
  <pageMargins left="0.95" right="0.45" top="0.75" bottom="0.75" header="0.3" footer="0.3"/>
  <pageSetup paperSize="9" scale="8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</vt:lpstr>
      <vt:lpstr>INVOICE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2020-06-24T04:56:06Z</cp:lastPrinted>
  <dcterms:created xsi:type="dcterms:W3CDTF">2020-03-10T21:09:57Z</dcterms:created>
  <dcterms:modified xsi:type="dcterms:W3CDTF">2020-06-24T05:05:21Z</dcterms:modified>
</cp:coreProperties>
</file>