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INSPEKTORAT\AdUm\1. Kegiatan\1. 2020\1. Penyedia\3.1.   Pengadaan Pakaian Dinas Beserta Kelengkapannya\Dokumen2 - Copy\"/>
    </mc:Choice>
  </mc:AlternateContent>
  <bookViews>
    <workbookView xWindow="0" yWindow="0" windowWidth="20490" windowHeight="8535"/>
  </bookViews>
  <sheets>
    <sheet name="HPS" sheetId="3" r:id="rId1"/>
    <sheet name="New" sheetId="2" state="hidden" r:id="rId2"/>
  </sheets>
  <definedNames>
    <definedName name="_xlnm.Print_Area" localSheetId="0">HPS!$A$1:$P$25</definedName>
    <definedName name="_xlnm.Print_Area" localSheetId="1">New!$A$1:$K$29</definedName>
    <definedName name="_xlnm.Print_Titles" localSheetId="1">New!$7:$8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5" i="3" l="1"/>
  <c r="R14" i="3"/>
  <c r="AH15" i="3" l="1"/>
  <c r="N13" i="3" l="1"/>
  <c r="O13" i="3" s="1"/>
  <c r="N12" i="3"/>
  <c r="N11" i="3"/>
  <c r="O11" i="3" s="1"/>
  <c r="P13" i="3" l="1"/>
  <c r="O12" i="3"/>
  <c r="P12" i="3" s="1"/>
  <c r="N14" i="3"/>
  <c r="P11" i="3"/>
  <c r="M13" i="2"/>
  <c r="N13" i="2" s="1"/>
  <c r="O14" i="3" l="1"/>
  <c r="P14" i="3"/>
  <c r="T15" i="3"/>
  <c r="M15" i="2"/>
  <c r="AE15" i="3" l="1"/>
  <c r="K13" i="2"/>
  <c r="K14" i="2"/>
  <c r="K12" i="2"/>
  <c r="K11" i="2"/>
  <c r="M14" i="2" l="1"/>
  <c r="N14" i="2" s="1"/>
  <c r="O14" i="2" s="1"/>
  <c r="K15" i="2"/>
  <c r="M16" i="2" s="1"/>
  <c r="F15" i="2" l="1"/>
  <c r="F16" i="2" s="1"/>
  <c r="E15" i="2"/>
  <c r="E16" i="2" s="1"/>
</calcChain>
</file>

<file path=xl/sharedStrings.xml><?xml version="1.0" encoding="utf-8"?>
<sst xmlns="http://schemas.openxmlformats.org/spreadsheetml/2006/main" count="87" uniqueCount="66">
  <si>
    <t>NO.</t>
  </si>
  <si>
    <t>ITEM</t>
  </si>
  <si>
    <t>HARGA SATUAN (Rp)</t>
  </si>
  <si>
    <t>Kebersihan</t>
  </si>
  <si>
    <t>Sopir</t>
  </si>
  <si>
    <t>Dasar Hukum</t>
  </si>
  <si>
    <t>Penjelasan</t>
  </si>
  <si>
    <t>VOLUME</t>
  </si>
  <si>
    <t>SATUAN</t>
  </si>
  <si>
    <t>JUMLAH (Rp)</t>
  </si>
  <si>
    <t>I.</t>
  </si>
  <si>
    <t>JUMLAH TOTAL</t>
  </si>
  <si>
    <t>DIBULATKAN</t>
  </si>
  <si>
    <t>Kepala Dinas</t>
  </si>
  <si>
    <t>Kuasa Pengguna Anggaran</t>
  </si>
  <si>
    <t>Inspektorat Daerah Provinsi Sumatera Barat</t>
  </si>
  <si>
    <t>NAZRIZAL, S.Sos, M.Si</t>
  </si>
  <si>
    <t>Pembina Utama Madya</t>
  </si>
  <si>
    <t>Hj. Betty Vetria, S.E., M.Si., CfrA.</t>
  </si>
  <si>
    <t>NIP. 197001141989021001</t>
  </si>
  <si>
    <t>Pekerjaan Pengadaan Pakaian Dinas Beserta Perlengkapannya</t>
  </si>
  <si>
    <t>Harga Perkiraan Sendiri (HPS)</t>
  </si>
  <si>
    <t>Kegiatan : Pengadaan Pakaian Dinas Beserta Perlengkapannya</t>
  </si>
  <si>
    <t>Inspektorat Daerah Prov. Sumbar Tahun Anggaran 2019</t>
  </si>
  <si>
    <t>stel</t>
  </si>
  <si>
    <t>Upah</t>
  </si>
  <si>
    <t>Atribut Pakaian Dinas</t>
  </si>
  <si>
    <t>PPN 10%</t>
  </si>
  <si>
    <t>NIP. 19720215 199803 2 003</t>
  </si>
  <si>
    <t>1.</t>
  </si>
  <si>
    <t>2.</t>
  </si>
  <si>
    <t>3.</t>
  </si>
  <si>
    <t>4.</t>
  </si>
  <si>
    <t xml:space="preserve">Beli Bahan Superfine Wool, Gucci, Super 260's Wool &amp; Silk </t>
  </si>
  <si>
    <t>BELANJA PEGADAAN PAKAIAN DINAS BESERTA PERLENGKAPANNYA</t>
  </si>
  <si>
    <t>PENGADAAN PAKAIAN DINAS HARIAN (PDH)</t>
  </si>
  <si>
    <t>HARGA PERKIRAAN SENDIRI ( HPS )</t>
  </si>
  <si>
    <t>INSPEKTORAT DAERAH PROVINSI SUMATERA BARAT</t>
  </si>
  <si>
    <t>TAHUN  ANGGARAN 2020</t>
  </si>
  <si>
    <t>:</t>
  </si>
  <si>
    <t>No</t>
  </si>
  <si>
    <t>JENIS BARANG/JASA</t>
  </si>
  <si>
    <t>VOL</t>
  </si>
  <si>
    <t>HARGA</t>
  </si>
  <si>
    <t>HARGA SEBELUM PAJAK</t>
  </si>
  <si>
    <t>TOTAL</t>
  </si>
  <si>
    <t>org</t>
  </si>
  <si>
    <t>x</t>
  </si>
  <si>
    <t>bln</t>
  </si>
  <si>
    <t>JUMLAH</t>
  </si>
  <si>
    <t>Terbilang : (Dua ratus empat puluh enam juta seratus tiga ribu tujuh ratus delapan puluh tujuh rupiah)</t>
  </si>
  <si>
    <t>KUASA PENGGUNA ANGGARAN</t>
  </si>
  <si>
    <t>PEKERJAAN PENGADAAN PAKAIAN DINAS BESERTA PERLENGKAPANNYA</t>
  </si>
  <si>
    <t>Pengadaan Pakaian Dinas Beserta Perlengkapannya</t>
  </si>
  <si>
    <t>Program</t>
  </si>
  <si>
    <t>Kegiatan</t>
  </si>
  <si>
    <t>Lokasi</t>
  </si>
  <si>
    <t>Kantor Inspektorat Daerah Provinsi Sumatera Barat, Jl. Nipah No. 51 Padang</t>
  </si>
  <si>
    <t>Peningkatan Disiplin Aparatur</t>
  </si>
  <si>
    <t>Stel</t>
  </si>
  <si>
    <t>PPh23 = 2%</t>
  </si>
  <si>
    <t>SAT</t>
  </si>
  <si>
    <t>Padang,     Januari 2020</t>
  </si>
  <si>
    <t>Merk Hugo Boss Made in Italy, Superfine 300'S, Wool &amp; Cashmere</t>
  </si>
  <si>
    <t>PAJAK</t>
  </si>
  <si>
    <t>Terbilang : (Enam puluh empat juta lima ratus ribu rupiah)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</si>
</sst>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??.0_);_(@_)"/>
    <numFmt numFmtId="166" formatCode="_(* #,##0.00_);_(* \(#,##0.00\);_(* &quot;-&quot;??.00_);_(@_)"/>
  </numFmts>
  <fonts count="20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Arial"/>
      <family val="2"/>
    </font>
    <font>
      <sz val="14"/>
      <color theme="1"/>
      <name val="Tahoma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14"/>
      <color theme="1"/>
      <name val="Tahoma"/>
      <family val="2"/>
    </font>
    <font>
      <sz val="11"/>
      <color indexed="8"/>
      <name val="Tahoma"/>
      <family val="2"/>
    </font>
    <font>
      <sz val="10"/>
      <name val="Arial"/>
      <family val="2"/>
    </font>
    <font>
      <sz val="11"/>
      <name val="Tahoma"/>
      <family val="2"/>
    </font>
    <font>
      <b/>
      <sz val="1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medium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medium">
        <color rgb="FF000000"/>
      </bottom>
      <diagonal/>
    </border>
    <border>
      <left style="double">
        <color indexed="64"/>
      </left>
      <right/>
      <top style="medium">
        <color rgb="FF000000"/>
      </top>
      <bottom style="hair">
        <color indexed="64"/>
      </bottom>
      <diagonal/>
    </border>
    <border>
      <left style="thin">
        <color rgb="FF000000"/>
      </left>
      <right/>
      <top style="medium">
        <color rgb="FF000000"/>
      </top>
      <bottom style="hair">
        <color indexed="64"/>
      </bottom>
      <diagonal/>
    </border>
    <border>
      <left/>
      <right/>
      <top style="medium">
        <color rgb="FF000000"/>
      </top>
      <bottom style="hair">
        <color indexed="64"/>
      </bottom>
      <diagonal/>
    </border>
    <border>
      <left/>
      <right style="thin">
        <color rgb="FF000000"/>
      </right>
      <top style="medium">
        <color rgb="FF000000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indexed="64"/>
      </bottom>
      <diagonal/>
    </border>
    <border>
      <left style="thin">
        <color rgb="FF000000"/>
      </left>
      <right style="double">
        <color rgb="FF000000"/>
      </right>
      <top style="medium">
        <color rgb="FF000000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rgb="FF000000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double">
        <color rgb="FF000000"/>
      </right>
      <top style="hair">
        <color indexed="64"/>
      </top>
      <bottom style="hair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 style="double">
        <color rgb="FF000000"/>
      </left>
      <right/>
      <top style="thin">
        <color rgb="FF000000"/>
      </top>
      <bottom style="double">
        <color indexed="64"/>
      </bottom>
      <diagonal/>
    </border>
    <border>
      <left/>
      <right style="thin">
        <color indexed="64"/>
      </right>
      <top style="thin">
        <color rgb="FF000000"/>
      </top>
      <bottom style="double">
        <color indexed="64"/>
      </bottom>
      <diagonal/>
    </border>
    <border>
      <left style="thin">
        <color indexed="64"/>
      </left>
      <right style="double">
        <color rgb="FF000000"/>
      </right>
      <top style="thin">
        <color rgb="FF000000"/>
      </top>
      <bottom style="double">
        <color indexed="64"/>
      </bottom>
      <diagonal/>
    </border>
    <border>
      <left style="double">
        <color indexed="8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8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rgb="FF000000"/>
      </bottom>
      <diagonal/>
    </border>
    <border>
      <left style="thin">
        <color indexed="8"/>
      </left>
      <right/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rgb="FF000000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rgb="FF000000"/>
      </right>
      <top style="hair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medium">
        <color indexed="64"/>
      </bottom>
      <diagonal/>
    </border>
    <border>
      <left style="thin">
        <color rgb="FF000000"/>
      </left>
      <right style="double">
        <color rgb="FF000000"/>
      </right>
      <top style="hair">
        <color indexed="64"/>
      </top>
      <bottom style="medium">
        <color indexed="64"/>
      </bottom>
      <diagonal/>
    </border>
  </borders>
  <cellStyleXfs count="8">
    <xf numFmtId="0" fontId="0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2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29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19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28" xfId="0" quotePrefix="1" applyFont="1" applyBorder="1" applyAlignment="1">
      <alignment horizontal="center" vertical="center" wrapText="1"/>
    </xf>
    <xf numFmtId="0" fontId="6" fillId="0" borderId="24" xfId="0" applyFont="1" applyBorder="1" applyAlignment="1">
      <alignment vertical="center" wrapText="1"/>
    </xf>
    <xf numFmtId="41" fontId="6" fillId="0" borderId="13" xfId="1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 wrapText="1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/>
    </xf>
    <xf numFmtId="41" fontId="6" fillId="0" borderId="14" xfId="0" applyNumberFormat="1" applyFont="1" applyBorder="1" applyAlignment="1">
      <alignment vertical="center"/>
    </xf>
    <xf numFmtId="41" fontId="6" fillId="0" borderId="0" xfId="1" applyFont="1" applyAlignment="1">
      <alignment vertical="center"/>
    </xf>
    <xf numFmtId="0" fontId="6" fillId="0" borderId="23" xfId="0" applyFont="1" applyBorder="1" applyAlignment="1">
      <alignment vertical="center" wrapText="1"/>
    </xf>
    <xf numFmtId="41" fontId="6" fillId="0" borderId="9" xfId="1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41" fontId="6" fillId="0" borderId="12" xfId="0" applyNumberFormat="1" applyFont="1" applyBorder="1" applyAlignment="1">
      <alignment vertical="center"/>
    </xf>
    <xf numFmtId="41" fontId="6" fillId="0" borderId="0" xfId="0" applyNumberFormat="1" applyFont="1" applyAlignment="1">
      <alignment vertical="center"/>
    </xf>
    <xf numFmtId="164" fontId="6" fillId="0" borderId="0" xfId="2" applyNumberFormat="1" applyFont="1" applyAlignment="1">
      <alignment vertical="center"/>
    </xf>
    <xf numFmtId="0" fontId="6" fillId="0" borderId="21" xfId="0" quotePrefix="1" applyFont="1" applyBorder="1" applyAlignment="1">
      <alignment horizontal="center" vertical="center" wrapText="1"/>
    </xf>
    <xf numFmtId="43" fontId="7" fillId="0" borderId="16" xfId="0" applyNumberFormat="1" applyFont="1" applyBorder="1" applyAlignment="1">
      <alignment horizontal="right" vertical="center" wrapText="1"/>
    </xf>
    <xf numFmtId="0" fontId="7" fillId="0" borderId="16" xfId="0" applyFont="1" applyBorder="1" applyAlignment="1">
      <alignment horizontal="justify" vertical="center" wrapText="1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41" fontId="7" fillId="0" borderId="4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1" fontId="2" fillId="0" borderId="0" xfId="1" applyFont="1" applyAlignment="1">
      <alignment vertical="center"/>
    </xf>
    <xf numFmtId="37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12" fillId="0" borderId="0" xfId="4" applyNumberFormat="1" applyFont="1" applyAlignment="1">
      <alignment vertical="center"/>
    </xf>
    <xf numFmtId="43" fontId="12" fillId="0" borderId="0" xfId="4" applyFont="1" applyAlignment="1">
      <alignment vertical="center"/>
    </xf>
    <xf numFmtId="0" fontId="13" fillId="0" borderId="0" xfId="3" applyFont="1" applyAlignment="1">
      <alignment vertical="center"/>
    </xf>
    <xf numFmtId="0" fontId="13" fillId="0" borderId="0" xfId="3" applyFont="1" applyAlignment="1">
      <alignment horizontal="left" vertical="center"/>
    </xf>
    <xf numFmtId="0" fontId="15" fillId="0" borderId="0" xfId="3" applyFont="1" applyAlignment="1">
      <alignment horizontal="left" vertical="center"/>
    </xf>
    <xf numFmtId="165" fontId="13" fillId="0" borderId="0" xfId="4" applyNumberFormat="1" applyFont="1" applyAlignment="1">
      <alignment vertical="center"/>
    </xf>
    <xf numFmtId="43" fontId="13" fillId="0" borderId="0" xfId="4" applyFont="1" applyAlignment="1">
      <alignment vertical="center"/>
    </xf>
    <xf numFmtId="0" fontId="17" fillId="0" borderId="0" xfId="5" applyFont="1" applyAlignment="1">
      <alignment horizontal="center" vertical="center"/>
    </xf>
    <xf numFmtId="0" fontId="12" fillId="0" borderId="33" xfId="5" applyFont="1" applyBorder="1" applyAlignment="1">
      <alignment horizontal="center" vertical="center" wrapText="1"/>
    </xf>
    <xf numFmtId="0" fontId="18" fillId="0" borderId="34" xfId="5" applyFont="1" applyBorder="1" applyAlignment="1">
      <alignment horizontal="center" vertical="center" wrapText="1"/>
    </xf>
    <xf numFmtId="0" fontId="18" fillId="0" borderId="35" xfId="5" applyFont="1" applyBorder="1" applyAlignment="1">
      <alignment horizontal="center" vertical="center" wrapText="1"/>
    </xf>
    <xf numFmtId="164" fontId="13" fillId="0" borderId="0" xfId="4" applyNumberFormat="1" applyFont="1" applyAlignment="1">
      <alignment vertical="center"/>
    </xf>
    <xf numFmtId="0" fontId="12" fillId="0" borderId="0" xfId="3" applyFont="1" applyBorder="1" applyAlignment="1">
      <alignment vertical="center"/>
    </xf>
    <xf numFmtId="164" fontId="12" fillId="0" borderId="0" xfId="4" applyNumberFormat="1" applyFont="1" applyBorder="1" applyAlignment="1">
      <alignment vertical="center"/>
    </xf>
    <xf numFmtId="0" fontId="12" fillId="0" borderId="0" xfId="3" applyFont="1" applyAlignment="1">
      <alignment vertical="center"/>
    </xf>
    <xf numFmtId="43" fontId="13" fillId="0" borderId="0" xfId="4" applyFont="1" applyAlignment="1">
      <alignment horizontal="center" vertical="center"/>
    </xf>
    <xf numFmtId="0" fontId="19" fillId="0" borderId="0" xfId="3" applyFont="1" applyAlignment="1">
      <alignment vertical="center" wrapText="1"/>
    </xf>
    <xf numFmtId="43" fontId="12" fillId="0" borderId="0" xfId="3" applyNumberFormat="1" applyFont="1" applyAlignment="1">
      <alignment vertical="center"/>
    </xf>
    <xf numFmtId="0" fontId="12" fillId="0" borderId="48" xfId="3" applyFont="1" applyBorder="1" applyAlignment="1">
      <alignment vertical="center"/>
    </xf>
    <xf numFmtId="0" fontId="12" fillId="0" borderId="48" xfId="3" applyFont="1" applyBorder="1" applyAlignment="1">
      <alignment horizontal="center" vertical="center"/>
    </xf>
    <xf numFmtId="166" fontId="12" fillId="0" borderId="51" xfId="4" applyNumberFormat="1" applyFont="1" applyBorder="1" applyAlignment="1">
      <alignment vertical="center"/>
    </xf>
    <xf numFmtId="164" fontId="12" fillId="0" borderId="48" xfId="4" applyNumberFormat="1" applyFont="1" applyBorder="1" applyAlignment="1">
      <alignment vertical="center"/>
    </xf>
    <xf numFmtId="164" fontId="12" fillId="0" borderId="50" xfId="4" applyNumberFormat="1" applyFont="1" applyBorder="1" applyAlignment="1">
      <alignment vertical="center"/>
    </xf>
    <xf numFmtId="0" fontId="12" fillId="0" borderId="0" xfId="5" applyFont="1" applyAlignment="1">
      <alignment vertical="center"/>
    </xf>
    <xf numFmtId="164" fontId="12" fillId="0" borderId="0" xfId="4" applyNumberFormat="1" applyFont="1" applyAlignment="1">
      <alignment vertical="center"/>
    </xf>
    <xf numFmtId="164" fontId="12" fillId="0" borderId="0" xfId="6" applyNumberFormat="1" applyFont="1" applyAlignment="1">
      <alignment vertical="center"/>
    </xf>
    <xf numFmtId="43" fontId="12" fillId="0" borderId="0" xfId="7" applyFont="1" applyAlignment="1">
      <alignment vertical="center"/>
    </xf>
    <xf numFmtId="0" fontId="13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43" fontId="12" fillId="0" borderId="0" xfId="2" applyFont="1" applyAlignment="1">
      <alignment vertical="center"/>
    </xf>
    <xf numFmtId="0" fontId="13" fillId="0" borderId="0" xfId="5" applyFont="1" applyAlignment="1">
      <alignment vertical="center"/>
    </xf>
    <xf numFmtId="0" fontId="13" fillId="0" borderId="0" xfId="5" applyFont="1" applyAlignment="1">
      <alignment horizontal="center" vertical="center"/>
    </xf>
    <xf numFmtId="164" fontId="13" fillId="0" borderId="0" xfId="6" applyNumberFormat="1" applyFont="1" applyAlignment="1">
      <alignment vertical="center"/>
    </xf>
    <xf numFmtId="0" fontId="12" fillId="0" borderId="0" xfId="5" applyFont="1" applyAlignment="1">
      <alignment horizontal="center" vertical="center"/>
    </xf>
    <xf numFmtId="164" fontId="12" fillId="0" borderId="0" xfId="4" applyNumberFormat="1" applyFont="1" applyAlignment="1">
      <alignment horizontal="center" vertical="center"/>
    </xf>
    <xf numFmtId="164" fontId="12" fillId="0" borderId="0" xfId="6" applyNumberFormat="1" applyFont="1" applyAlignment="1">
      <alignment horizontal="center" vertical="center"/>
    </xf>
    <xf numFmtId="0" fontId="13" fillId="0" borderId="36" xfId="5" applyFont="1" applyBorder="1" applyAlignment="1">
      <alignment horizontal="center" vertical="center" wrapText="1"/>
    </xf>
    <xf numFmtId="0" fontId="13" fillId="0" borderId="38" xfId="5" applyFont="1" applyBorder="1" applyAlignment="1">
      <alignment vertical="center" wrapText="1"/>
    </xf>
    <xf numFmtId="0" fontId="13" fillId="0" borderId="38" xfId="5" applyFont="1" applyBorder="1" applyAlignment="1">
      <alignment horizontal="center" vertical="center" wrapText="1"/>
    </xf>
    <xf numFmtId="0" fontId="13" fillId="0" borderId="39" xfId="5" applyFont="1" applyBorder="1" applyAlignment="1">
      <alignment vertical="center" wrapText="1"/>
    </xf>
    <xf numFmtId="3" fontId="17" fillId="0" borderId="40" xfId="5" applyNumberFormat="1" applyFont="1" applyBorder="1" applyAlignment="1">
      <alignment horizontal="center" vertical="center" wrapText="1"/>
    </xf>
    <xf numFmtId="43" fontId="17" fillId="0" borderId="40" xfId="4" applyFont="1" applyFill="1" applyBorder="1" applyAlignment="1" applyProtection="1">
      <alignment horizontal="right" vertical="center"/>
    </xf>
    <xf numFmtId="43" fontId="17" fillId="0" borderId="37" xfId="4" applyFont="1" applyFill="1" applyBorder="1" applyAlignment="1" applyProtection="1">
      <alignment horizontal="right" vertical="center"/>
    </xf>
    <xf numFmtId="43" fontId="17" fillId="0" borderId="41" xfId="4" applyFont="1" applyFill="1" applyBorder="1" applyAlignment="1" applyProtection="1">
      <alignment horizontal="right" vertical="center" wrapText="1"/>
    </xf>
    <xf numFmtId="3" fontId="13" fillId="0" borderId="0" xfId="5" applyNumberFormat="1" applyFont="1" applyAlignment="1">
      <alignment vertical="center"/>
    </xf>
    <xf numFmtId="43" fontId="13" fillId="0" borderId="0" xfId="2" applyFont="1" applyAlignment="1">
      <alignment vertical="center"/>
    </xf>
    <xf numFmtId="0" fontId="13" fillId="0" borderId="42" xfId="5" applyFont="1" applyBorder="1" applyAlignment="1">
      <alignment horizontal="center" vertical="center" wrapText="1"/>
    </xf>
    <xf numFmtId="0" fontId="13" fillId="0" borderId="44" xfId="5" applyFont="1" applyBorder="1" applyAlignment="1">
      <alignment vertical="center" wrapText="1"/>
    </xf>
    <xf numFmtId="0" fontId="13" fillId="0" borderId="44" xfId="5" applyFont="1" applyBorder="1" applyAlignment="1">
      <alignment horizontal="center" vertical="center" wrapText="1"/>
    </xf>
    <xf numFmtId="0" fontId="13" fillId="0" borderId="45" xfId="5" applyFont="1" applyBorder="1" applyAlignment="1">
      <alignment vertical="center" wrapText="1"/>
    </xf>
    <xf numFmtId="3" fontId="17" fillId="0" borderId="46" xfId="5" applyNumberFormat="1" applyFont="1" applyBorder="1" applyAlignment="1">
      <alignment horizontal="center" vertical="center" wrapText="1"/>
    </xf>
    <xf numFmtId="43" fontId="17" fillId="0" borderId="46" xfId="4" applyFont="1" applyFill="1" applyBorder="1" applyAlignment="1" applyProtection="1">
      <alignment horizontal="right" vertical="center"/>
    </xf>
    <xf numFmtId="43" fontId="17" fillId="0" borderId="43" xfId="4" applyFont="1" applyFill="1" applyBorder="1" applyAlignment="1" applyProtection="1">
      <alignment horizontal="right" vertical="center"/>
    </xf>
    <xf numFmtId="43" fontId="17" fillId="0" borderId="47" xfId="4" applyFont="1" applyFill="1" applyBorder="1" applyAlignment="1" applyProtection="1">
      <alignment horizontal="right" vertical="center" wrapText="1"/>
    </xf>
    <xf numFmtId="0" fontId="13" fillId="0" borderId="58" xfId="5" applyFont="1" applyBorder="1" applyAlignment="1">
      <alignment horizontal="center" vertical="center" wrapText="1"/>
    </xf>
    <xf numFmtId="0" fontId="13" fillId="0" borderId="60" xfId="5" applyFont="1" applyBorder="1" applyAlignment="1">
      <alignment vertical="center" wrapText="1"/>
    </xf>
    <xf numFmtId="0" fontId="13" fillId="0" borderId="60" xfId="5" applyFont="1" applyBorder="1" applyAlignment="1">
      <alignment horizontal="center" vertical="center" wrapText="1"/>
    </xf>
    <xf numFmtId="0" fontId="13" fillId="0" borderId="61" xfId="5" applyFont="1" applyBorder="1" applyAlignment="1">
      <alignment vertical="center" wrapText="1"/>
    </xf>
    <xf numFmtId="3" fontId="17" fillId="0" borderId="62" xfId="5" applyNumberFormat="1" applyFont="1" applyBorder="1" applyAlignment="1">
      <alignment horizontal="center" vertical="center" wrapText="1"/>
    </xf>
    <xf numFmtId="43" fontId="17" fillId="0" borderId="62" xfId="4" applyFont="1" applyFill="1" applyBorder="1" applyAlignment="1" applyProtection="1">
      <alignment horizontal="right" vertical="center"/>
    </xf>
    <xf numFmtId="43" fontId="17" fillId="0" borderId="59" xfId="4" applyFont="1" applyFill="1" applyBorder="1" applyAlignment="1" applyProtection="1">
      <alignment horizontal="right" vertical="center"/>
    </xf>
    <xf numFmtId="43" fontId="17" fillId="0" borderId="63" xfId="4" applyFont="1" applyFill="1" applyBorder="1" applyAlignment="1" applyProtection="1">
      <alignment horizontal="right" vertical="center" wrapText="1"/>
    </xf>
    <xf numFmtId="43" fontId="13" fillId="0" borderId="0" xfId="5" applyNumberFormat="1" applyFont="1" applyAlignment="1">
      <alignment vertical="center"/>
    </xf>
    <xf numFmtId="3" fontId="18" fillId="0" borderId="53" xfId="5" applyNumberFormat="1" applyFont="1" applyBorder="1" applyAlignment="1">
      <alignment horizontal="center" vertical="center" wrapText="1"/>
    </xf>
    <xf numFmtId="43" fontId="18" fillId="0" borderId="54" xfId="4" applyFont="1" applyFill="1" applyBorder="1" applyAlignment="1" applyProtection="1">
      <alignment horizontal="right" vertical="center" wrapText="1"/>
    </xf>
    <xf numFmtId="43" fontId="18" fillId="0" borderId="55" xfId="4" applyFont="1" applyFill="1" applyBorder="1" applyAlignment="1" applyProtection="1">
      <alignment horizontal="right" vertical="center"/>
    </xf>
    <xf numFmtId="43" fontId="18" fillId="0" borderId="56" xfId="4" applyFont="1" applyFill="1" applyBorder="1" applyAlignment="1" applyProtection="1">
      <alignment horizontal="right" vertical="center" wrapText="1"/>
    </xf>
    <xf numFmtId="43" fontId="18" fillId="0" borderId="57" xfId="4" applyFont="1" applyFill="1" applyBorder="1" applyAlignment="1" applyProtection="1">
      <alignment horizontal="right" vertical="center" wrapText="1"/>
    </xf>
    <xf numFmtId="0" fontId="17" fillId="0" borderId="0" xfId="5" applyFont="1" applyAlignment="1">
      <alignment vertical="center"/>
    </xf>
    <xf numFmtId="0" fontId="13" fillId="0" borderId="0" xfId="3" applyFont="1" applyAlignment="1">
      <alignment horizontal="center" vertical="center"/>
    </xf>
    <xf numFmtId="0" fontId="13" fillId="0" borderId="43" xfId="5" applyFont="1" applyBorder="1" applyAlignment="1">
      <alignment vertical="center" wrapText="1"/>
    </xf>
    <xf numFmtId="0" fontId="13" fillId="0" borderId="44" xfId="5" applyFont="1" applyBorder="1" applyAlignment="1">
      <alignment vertical="center" wrapText="1"/>
    </xf>
    <xf numFmtId="0" fontId="13" fillId="0" borderId="59" xfId="5" applyFont="1" applyBorder="1" applyAlignment="1">
      <alignment vertical="center" wrapText="1"/>
    </xf>
    <xf numFmtId="0" fontId="13" fillId="0" borderId="60" xfId="5" applyFont="1" applyBorder="1" applyAlignment="1">
      <alignment vertical="center" wrapText="1"/>
    </xf>
    <xf numFmtId="0" fontId="12" fillId="0" borderId="52" xfId="5" applyFont="1" applyBorder="1" applyAlignment="1">
      <alignment horizontal="center" vertical="center" wrapText="1"/>
    </xf>
    <xf numFmtId="0" fontId="12" fillId="0" borderId="53" xfId="5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12" fillId="0" borderId="34" xfId="5" applyFont="1" applyBorder="1" applyAlignment="1">
      <alignment horizontal="center" vertical="center" wrapText="1"/>
    </xf>
    <xf numFmtId="0" fontId="13" fillId="0" borderId="37" xfId="5" applyFont="1" applyBorder="1" applyAlignment="1">
      <alignment vertical="center" wrapText="1"/>
    </xf>
    <xf numFmtId="0" fontId="13" fillId="0" borderId="38" xfId="5" applyFont="1" applyBorder="1" applyAlignment="1">
      <alignment vertical="center" wrapText="1"/>
    </xf>
    <xf numFmtId="0" fontId="12" fillId="0" borderId="49" xfId="3" applyFont="1" applyBorder="1" applyAlignment="1">
      <alignment horizontal="center" vertical="center" wrapText="1"/>
    </xf>
    <xf numFmtId="0" fontId="12" fillId="0" borderId="48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</cellXfs>
  <cellStyles count="8">
    <cellStyle name="Comma" xfId="2" builtinId="3"/>
    <cellStyle name="Comma [0]" xfId="1" builtinId="6"/>
    <cellStyle name="Comma 2" xfId="4"/>
    <cellStyle name="Comma 2 2" xfId="6"/>
    <cellStyle name="Comma 3" xfId="7"/>
    <cellStyle name="Normal" xfId="0" builtinId="0"/>
    <cellStyle name="Normal 2" xfId="3"/>
    <cellStyle name="Normal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tabSelected="1" topLeftCell="B9" zoomScale="90" zoomScaleNormal="90" workbookViewId="0">
      <selection activeCell="P21" sqref="P21"/>
    </sheetView>
  </sheetViews>
  <sheetFormatPr defaultRowHeight="14.25" x14ac:dyDescent="0.25"/>
  <cols>
    <col min="1" max="1" width="1.85546875" style="84" hidden="1" customWidth="1"/>
    <col min="2" max="2" width="6.7109375" style="85" customWidth="1"/>
    <col min="3" max="3" width="4.85546875" style="85" customWidth="1"/>
    <col min="4" max="4" width="2.7109375" style="85" customWidth="1"/>
    <col min="5" max="5" width="31.140625" style="84" customWidth="1"/>
    <col min="6" max="6" width="3.28515625" style="84" hidden="1" customWidth="1"/>
    <col min="7" max="7" width="4" style="84" hidden="1" customWidth="1"/>
    <col min="8" max="8" width="2.140625" style="84" hidden="1" customWidth="1"/>
    <col min="9" max="9" width="3.28515625" style="84" hidden="1" customWidth="1"/>
    <col min="10" max="10" width="4.140625" style="84" hidden="1" customWidth="1"/>
    <col min="11" max="11" width="5.42578125" style="61" bestFit="1" customWidth="1"/>
    <col min="12" max="12" width="5.85546875" style="61" bestFit="1" customWidth="1"/>
    <col min="13" max="13" width="13.42578125" style="122" bestFit="1" customWidth="1"/>
    <col min="14" max="14" width="20" style="122" bestFit="1" customWidth="1"/>
    <col min="15" max="15" width="17.7109375" style="122" bestFit="1" customWidth="1"/>
    <col min="16" max="16" width="20.140625" style="122" bestFit="1" customWidth="1"/>
    <col min="17" max="17" width="5.140625" style="84" customWidth="1"/>
    <col min="18" max="18" width="19.140625" style="65" customWidth="1"/>
    <col min="19" max="19" width="10.85546875" style="84" customWidth="1"/>
    <col min="20" max="20" width="21" style="84" customWidth="1"/>
    <col min="21" max="21" width="18.140625" style="84" customWidth="1"/>
    <col min="22" max="22" width="9.140625" style="84" customWidth="1"/>
    <col min="23" max="23" width="10.7109375" style="84" customWidth="1"/>
    <col min="24" max="24" width="15" style="84" customWidth="1"/>
    <col min="25" max="27" width="9.140625" style="84" customWidth="1"/>
    <col min="28" max="29" width="16.85546875" style="86" customWidth="1"/>
    <col min="30" max="30" width="9.140625" style="84"/>
    <col min="31" max="31" width="18.7109375" style="84" hidden="1" customWidth="1"/>
    <col min="32" max="33" width="0" style="84" hidden="1" customWidth="1"/>
    <col min="34" max="34" width="14.5703125" style="84" hidden="1" customWidth="1"/>
    <col min="35" max="254" width="9.140625" style="84"/>
    <col min="255" max="255" width="0" style="84" hidden="1" customWidth="1"/>
    <col min="256" max="256" width="6.7109375" style="84" customWidth="1"/>
    <col min="257" max="257" width="4.85546875" style="84" customWidth="1"/>
    <col min="258" max="258" width="2.7109375" style="84" customWidth="1"/>
    <col min="259" max="259" width="24.28515625" style="84" customWidth="1"/>
    <col min="260" max="260" width="2.7109375" style="84" customWidth="1"/>
    <col min="261" max="261" width="5.7109375" style="84" customWidth="1"/>
    <col min="262" max="262" width="3.28515625" style="84" customWidth="1"/>
    <col min="263" max="263" width="4.140625" style="84" customWidth="1"/>
    <col min="264" max="264" width="8.85546875" style="84" customWidth="1"/>
    <col min="265" max="265" width="6.140625" style="84" customWidth="1"/>
    <col min="266" max="266" width="15.42578125" style="84" bestFit="1" customWidth="1"/>
    <col min="267" max="267" width="17.140625" style="84" customWidth="1"/>
    <col min="268" max="268" width="14.140625" style="84" customWidth="1"/>
    <col min="269" max="269" width="21.42578125" style="84" bestFit="1" customWidth="1"/>
    <col min="270" max="270" width="5.140625" style="84" customWidth="1"/>
    <col min="271" max="271" width="19.140625" style="84" customWidth="1"/>
    <col min="272" max="272" width="10.85546875" style="84" bestFit="1" customWidth="1"/>
    <col min="273" max="273" width="16.5703125" style="84" bestFit="1" customWidth="1"/>
    <col min="274" max="274" width="18.140625" style="84" bestFit="1" customWidth="1"/>
    <col min="275" max="275" width="9.140625" style="84"/>
    <col min="276" max="276" width="10.7109375" style="84" bestFit="1" customWidth="1"/>
    <col min="277" max="277" width="15" style="84" bestFit="1" customWidth="1"/>
    <col min="278" max="280" width="9.140625" style="84"/>
    <col min="281" max="282" width="16.85546875" style="84" bestFit="1" customWidth="1"/>
    <col min="283" max="510" width="9.140625" style="84"/>
    <col min="511" max="511" width="0" style="84" hidden="1" customWidth="1"/>
    <col min="512" max="512" width="6.7109375" style="84" customWidth="1"/>
    <col min="513" max="513" width="4.85546875" style="84" customWidth="1"/>
    <col min="514" max="514" width="2.7109375" style="84" customWidth="1"/>
    <col min="515" max="515" width="24.28515625" style="84" customWidth="1"/>
    <col min="516" max="516" width="2.7109375" style="84" customWidth="1"/>
    <col min="517" max="517" width="5.7109375" style="84" customWidth="1"/>
    <col min="518" max="518" width="3.28515625" style="84" customWidth="1"/>
    <col min="519" max="519" width="4.140625" style="84" customWidth="1"/>
    <col min="520" max="520" width="8.85546875" style="84" customWidth="1"/>
    <col min="521" max="521" width="6.140625" style="84" customWidth="1"/>
    <col min="522" max="522" width="15.42578125" style="84" bestFit="1" customWidth="1"/>
    <col min="523" max="523" width="17.140625" style="84" customWidth="1"/>
    <col min="524" max="524" width="14.140625" style="84" customWidth="1"/>
    <col min="525" max="525" width="21.42578125" style="84" bestFit="1" customWidth="1"/>
    <col min="526" max="526" width="5.140625" style="84" customWidth="1"/>
    <col min="527" max="527" width="19.140625" style="84" customWidth="1"/>
    <col min="528" max="528" width="10.85546875" style="84" bestFit="1" customWidth="1"/>
    <col min="529" max="529" width="16.5703125" style="84" bestFit="1" customWidth="1"/>
    <col min="530" max="530" width="18.140625" style="84" bestFit="1" customWidth="1"/>
    <col min="531" max="531" width="9.140625" style="84"/>
    <col min="532" max="532" width="10.7109375" style="84" bestFit="1" customWidth="1"/>
    <col min="533" max="533" width="15" style="84" bestFit="1" customWidth="1"/>
    <col min="534" max="536" width="9.140625" style="84"/>
    <col min="537" max="538" width="16.85546875" style="84" bestFit="1" customWidth="1"/>
    <col min="539" max="766" width="9.140625" style="84"/>
    <col min="767" max="767" width="0" style="84" hidden="1" customWidth="1"/>
    <col min="768" max="768" width="6.7109375" style="84" customWidth="1"/>
    <col min="769" max="769" width="4.85546875" style="84" customWidth="1"/>
    <col min="770" max="770" width="2.7109375" style="84" customWidth="1"/>
    <col min="771" max="771" width="24.28515625" style="84" customWidth="1"/>
    <col min="772" max="772" width="2.7109375" style="84" customWidth="1"/>
    <col min="773" max="773" width="5.7109375" style="84" customWidth="1"/>
    <col min="774" max="774" width="3.28515625" style="84" customWidth="1"/>
    <col min="775" max="775" width="4.140625" style="84" customWidth="1"/>
    <col min="776" max="776" width="8.85546875" style="84" customWidth="1"/>
    <col min="777" max="777" width="6.140625" style="84" customWidth="1"/>
    <col min="778" max="778" width="15.42578125" style="84" bestFit="1" customWidth="1"/>
    <col min="779" max="779" width="17.140625" style="84" customWidth="1"/>
    <col min="780" max="780" width="14.140625" style="84" customWidth="1"/>
    <col min="781" max="781" width="21.42578125" style="84" bestFit="1" customWidth="1"/>
    <col min="782" max="782" width="5.140625" style="84" customWidth="1"/>
    <col min="783" max="783" width="19.140625" style="84" customWidth="1"/>
    <col min="784" max="784" width="10.85546875" style="84" bestFit="1" customWidth="1"/>
    <col min="785" max="785" width="16.5703125" style="84" bestFit="1" customWidth="1"/>
    <col min="786" max="786" width="18.140625" style="84" bestFit="1" customWidth="1"/>
    <col min="787" max="787" width="9.140625" style="84"/>
    <col min="788" max="788" width="10.7109375" style="84" bestFit="1" customWidth="1"/>
    <col min="789" max="789" width="15" style="84" bestFit="1" customWidth="1"/>
    <col min="790" max="792" width="9.140625" style="84"/>
    <col min="793" max="794" width="16.85546875" style="84" bestFit="1" customWidth="1"/>
    <col min="795" max="1022" width="9.140625" style="84"/>
    <col min="1023" max="1023" width="0" style="84" hidden="1" customWidth="1"/>
    <col min="1024" max="1024" width="6.7109375" style="84" customWidth="1"/>
    <col min="1025" max="1025" width="4.85546875" style="84" customWidth="1"/>
    <col min="1026" max="1026" width="2.7109375" style="84" customWidth="1"/>
    <col min="1027" max="1027" width="24.28515625" style="84" customWidth="1"/>
    <col min="1028" max="1028" width="2.7109375" style="84" customWidth="1"/>
    <col min="1029" max="1029" width="5.7109375" style="84" customWidth="1"/>
    <col min="1030" max="1030" width="3.28515625" style="84" customWidth="1"/>
    <col min="1031" max="1031" width="4.140625" style="84" customWidth="1"/>
    <col min="1032" max="1032" width="8.85546875" style="84" customWidth="1"/>
    <col min="1033" max="1033" width="6.140625" style="84" customWidth="1"/>
    <col min="1034" max="1034" width="15.42578125" style="84" bestFit="1" customWidth="1"/>
    <col min="1035" max="1035" width="17.140625" style="84" customWidth="1"/>
    <col min="1036" max="1036" width="14.140625" style="84" customWidth="1"/>
    <col min="1037" max="1037" width="21.42578125" style="84" bestFit="1" customWidth="1"/>
    <col min="1038" max="1038" width="5.140625" style="84" customWidth="1"/>
    <col min="1039" max="1039" width="19.140625" style="84" customWidth="1"/>
    <col min="1040" max="1040" width="10.85546875" style="84" bestFit="1" customWidth="1"/>
    <col min="1041" max="1041" width="16.5703125" style="84" bestFit="1" customWidth="1"/>
    <col min="1042" max="1042" width="18.140625" style="84" bestFit="1" customWidth="1"/>
    <col min="1043" max="1043" width="9.140625" style="84"/>
    <col min="1044" max="1044" width="10.7109375" style="84" bestFit="1" customWidth="1"/>
    <col min="1045" max="1045" width="15" style="84" bestFit="1" customWidth="1"/>
    <col min="1046" max="1048" width="9.140625" style="84"/>
    <col min="1049" max="1050" width="16.85546875" style="84" bestFit="1" customWidth="1"/>
    <col min="1051" max="1278" width="9.140625" style="84"/>
    <col min="1279" max="1279" width="0" style="84" hidden="1" customWidth="1"/>
    <col min="1280" max="1280" width="6.7109375" style="84" customWidth="1"/>
    <col min="1281" max="1281" width="4.85546875" style="84" customWidth="1"/>
    <col min="1282" max="1282" width="2.7109375" style="84" customWidth="1"/>
    <col min="1283" max="1283" width="24.28515625" style="84" customWidth="1"/>
    <col min="1284" max="1284" width="2.7109375" style="84" customWidth="1"/>
    <col min="1285" max="1285" width="5.7109375" style="84" customWidth="1"/>
    <col min="1286" max="1286" width="3.28515625" style="84" customWidth="1"/>
    <col min="1287" max="1287" width="4.140625" style="84" customWidth="1"/>
    <col min="1288" max="1288" width="8.85546875" style="84" customWidth="1"/>
    <col min="1289" max="1289" width="6.140625" style="84" customWidth="1"/>
    <col min="1290" max="1290" width="15.42578125" style="84" bestFit="1" customWidth="1"/>
    <col min="1291" max="1291" width="17.140625" style="84" customWidth="1"/>
    <col min="1292" max="1292" width="14.140625" style="84" customWidth="1"/>
    <col min="1293" max="1293" width="21.42578125" style="84" bestFit="1" customWidth="1"/>
    <col min="1294" max="1294" width="5.140625" style="84" customWidth="1"/>
    <col min="1295" max="1295" width="19.140625" style="84" customWidth="1"/>
    <col min="1296" max="1296" width="10.85546875" style="84" bestFit="1" customWidth="1"/>
    <col min="1297" max="1297" width="16.5703125" style="84" bestFit="1" customWidth="1"/>
    <col min="1298" max="1298" width="18.140625" style="84" bestFit="1" customWidth="1"/>
    <col min="1299" max="1299" width="9.140625" style="84"/>
    <col min="1300" max="1300" width="10.7109375" style="84" bestFit="1" customWidth="1"/>
    <col min="1301" max="1301" width="15" style="84" bestFit="1" customWidth="1"/>
    <col min="1302" max="1304" width="9.140625" style="84"/>
    <col min="1305" max="1306" width="16.85546875" style="84" bestFit="1" customWidth="1"/>
    <col min="1307" max="1534" width="9.140625" style="84"/>
    <col min="1535" max="1535" width="0" style="84" hidden="1" customWidth="1"/>
    <col min="1536" max="1536" width="6.7109375" style="84" customWidth="1"/>
    <col min="1537" max="1537" width="4.85546875" style="84" customWidth="1"/>
    <col min="1538" max="1538" width="2.7109375" style="84" customWidth="1"/>
    <col min="1539" max="1539" width="24.28515625" style="84" customWidth="1"/>
    <col min="1540" max="1540" width="2.7109375" style="84" customWidth="1"/>
    <col min="1541" max="1541" width="5.7109375" style="84" customWidth="1"/>
    <col min="1542" max="1542" width="3.28515625" style="84" customWidth="1"/>
    <col min="1543" max="1543" width="4.140625" style="84" customWidth="1"/>
    <col min="1544" max="1544" width="8.85546875" style="84" customWidth="1"/>
    <col min="1545" max="1545" width="6.140625" style="84" customWidth="1"/>
    <col min="1546" max="1546" width="15.42578125" style="84" bestFit="1" customWidth="1"/>
    <col min="1547" max="1547" width="17.140625" style="84" customWidth="1"/>
    <col min="1548" max="1548" width="14.140625" style="84" customWidth="1"/>
    <col min="1549" max="1549" width="21.42578125" style="84" bestFit="1" customWidth="1"/>
    <col min="1550" max="1550" width="5.140625" style="84" customWidth="1"/>
    <col min="1551" max="1551" width="19.140625" style="84" customWidth="1"/>
    <col min="1552" max="1552" width="10.85546875" style="84" bestFit="1" customWidth="1"/>
    <col min="1553" max="1553" width="16.5703125" style="84" bestFit="1" customWidth="1"/>
    <col min="1554" max="1554" width="18.140625" style="84" bestFit="1" customWidth="1"/>
    <col min="1555" max="1555" width="9.140625" style="84"/>
    <col min="1556" max="1556" width="10.7109375" style="84" bestFit="1" customWidth="1"/>
    <col min="1557" max="1557" width="15" style="84" bestFit="1" customWidth="1"/>
    <col min="1558" max="1560" width="9.140625" style="84"/>
    <col min="1561" max="1562" width="16.85546875" style="84" bestFit="1" customWidth="1"/>
    <col min="1563" max="1790" width="9.140625" style="84"/>
    <col min="1791" max="1791" width="0" style="84" hidden="1" customWidth="1"/>
    <col min="1792" max="1792" width="6.7109375" style="84" customWidth="1"/>
    <col min="1793" max="1793" width="4.85546875" style="84" customWidth="1"/>
    <col min="1794" max="1794" width="2.7109375" style="84" customWidth="1"/>
    <col min="1795" max="1795" width="24.28515625" style="84" customWidth="1"/>
    <col min="1796" max="1796" width="2.7109375" style="84" customWidth="1"/>
    <col min="1797" max="1797" width="5.7109375" style="84" customWidth="1"/>
    <col min="1798" max="1798" width="3.28515625" style="84" customWidth="1"/>
    <col min="1799" max="1799" width="4.140625" style="84" customWidth="1"/>
    <col min="1800" max="1800" width="8.85546875" style="84" customWidth="1"/>
    <col min="1801" max="1801" width="6.140625" style="84" customWidth="1"/>
    <col min="1802" max="1802" width="15.42578125" style="84" bestFit="1" customWidth="1"/>
    <col min="1803" max="1803" width="17.140625" style="84" customWidth="1"/>
    <col min="1804" max="1804" width="14.140625" style="84" customWidth="1"/>
    <col min="1805" max="1805" width="21.42578125" style="84" bestFit="1" customWidth="1"/>
    <col min="1806" max="1806" width="5.140625" style="84" customWidth="1"/>
    <col min="1807" max="1807" width="19.140625" style="84" customWidth="1"/>
    <col min="1808" max="1808" width="10.85546875" style="84" bestFit="1" customWidth="1"/>
    <col min="1809" max="1809" width="16.5703125" style="84" bestFit="1" customWidth="1"/>
    <col min="1810" max="1810" width="18.140625" style="84" bestFit="1" customWidth="1"/>
    <col min="1811" max="1811" width="9.140625" style="84"/>
    <col min="1812" max="1812" width="10.7109375" style="84" bestFit="1" customWidth="1"/>
    <col min="1813" max="1813" width="15" style="84" bestFit="1" customWidth="1"/>
    <col min="1814" max="1816" width="9.140625" style="84"/>
    <col min="1817" max="1818" width="16.85546875" style="84" bestFit="1" customWidth="1"/>
    <col min="1819" max="2046" width="9.140625" style="84"/>
    <col min="2047" max="2047" width="0" style="84" hidden="1" customWidth="1"/>
    <col min="2048" max="2048" width="6.7109375" style="84" customWidth="1"/>
    <col min="2049" max="2049" width="4.85546875" style="84" customWidth="1"/>
    <col min="2050" max="2050" width="2.7109375" style="84" customWidth="1"/>
    <col min="2051" max="2051" width="24.28515625" style="84" customWidth="1"/>
    <col min="2052" max="2052" width="2.7109375" style="84" customWidth="1"/>
    <col min="2053" max="2053" width="5.7109375" style="84" customWidth="1"/>
    <col min="2054" max="2054" width="3.28515625" style="84" customWidth="1"/>
    <col min="2055" max="2055" width="4.140625" style="84" customWidth="1"/>
    <col min="2056" max="2056" width="8.85546875" style="84" customWidth="1"/>
    <col min="2057" max="2057" width="6.140625" style="84" customWidth="1"/>
    <col min="2058" max="2058" width="15.42578125" style="84" bestFit="1" customWidth="1"/>
    <col min="2059" max="2059" width="17.140625" style="84" customWidth="1"/>
    <col min="2060" max="2060" width="14.140625" style="84" customWidth="1"/>
    <col min="2061" max="2061" width="21.42578125" style="84" bestFit="1" customWidth="1"/>
    <col min="2062" max="2062" width="5.140625" style="84" customWidth="1"/>
    <col min="2063" max="2063" width="19.140625" style="84" customWidth="1"/>
    <col min="2064" max="2064" width="10.85546875" style="84" bestFit="1" customWidth="1"/>
    <col min="2065" max="2065" width="16.5703125" style="84" bestFit="1" customWidth="1"/>
    <col min="2066" max="2066" width="18.140625" style="84" bestFit="1" customWidth="1"/>
    <col min="2067" max="2067" width="9.140625" style="84"/>
    <col min="2068" max="2068" width="10.7109375" style="84" bestFit="1" customWidth="1"/>
    <col min="2069" max="2069" width="15" style="84" bestFit="1" customWidth="1"/>
    <col min="2070" max="2072" width="9.140625" style="84"/>
    <col min="2073" max="2074" width="16.85546875" style="84" bestFit="1" customWidth="1"/>
    <col min="2075" max="2302" width="9.140625" style="84"/>
    <col min="2303" max="2303" width="0" style="84" hidden="1" customWidth="1"/>
    <col min="2304" max="2304" width="6.7109375" style="84" customWidth="1"/>
    <col min="2305" max="2305" width="4.85546875" style="84" customWidth="1"/>
    <col min="2306" max="2306" width="2.7109375" style="84" customWidth="1"/>
    <col min="2307" max="2307" width="24.28515625" style="84" customWidth="1"/>
    <col min="2308" max="2308" width="2.7109375" style="84" customWidth="1"/>
    <col min="2309" max="2309" width="5.7109375" style="84" customWidth="1"/>
    <col min="2310" max="2310" width="3.28515625" style="84" customWidth="1"/>
    <col min="2311" max="2311" width="4.140625" style="84" customWidth="1"/>
    <col min="2312" max="2312" width="8.85546875" style="84" customWidth="1"/>
    <col min="2313" max="2313" width="6.140625" style="84" customWidth="1"/>
    <col min="2314" max="2314" width="15.42578125" style="84" bestFit="1" customWidth="1"/>
    <col min="2315" max="2315" width="17.140625" style="84" customWidth="1"/>
    <col min="2316" max="2316" width="14.140625" style="84" customWidth="1"/>
    <col min="2317" max="2317" width="21.42578125" style="84" bestFit="1" customWidth="1"/>
    <col min="2318" max="2318" width="5.140625" style="84" customWidth="1"/>
    <col min="2319" max="2319" width="19.140625" style="84" customWidth="1"/>
    <col min="2320" max="2320" width="10.85546875" style="84" bestFit="1" customWidth="1"/>
    <col min="2321" max="2321" width="16.5703125" style="84" bestFit="1" customWidth="1"/>
    <col min="2322" max="2322" width="18.140625" style="84" bestFit="1" customWidth="1"/>
    <col min="2323" max="2323" width="9.140625" style="84"/>
    <col min="2324" max="2324" width="10.7109375" style="84" bestFit="1" customWidth="1"/>
    <col min="2325" max="2325" width="15" style="84" bestFit="1" customWidth="1"/>
    <col min="2326" max="2328" width="9.140625" style="84"/>
    <col min="2329" max="2330" width="16.85546875" style="84" bestFit="1" customWidth="1"/>
    <col min="2331" max="2558" width="9.140625" style="84"/>
    <col min="2559" max="2559" width="0" style="84" hidden="1" customWidth="1"/>
    <col min="2560" max="2560" width="6.7109375" style="84" customWidth="1"/>
    <col min="2561" max="2561" width="4.85546875" style="84" customWidth="1"/>
    <col min="2562" max="2562" width="2.7109375" style="84" customWidth="1"/>
    <col min="2563" max="2563" width="24.28515625" style="84" customWidth="1"/>
    <col min="2564" max="2564" width="2.7109375" style="84" customWidth="1"/>
    <col min="2565" max="2565" width="5.7109375" style="84" customWidth="1"/>
    <col min="2566" max="2566" width="3.28515625" style="84" customWidth="1"/>
    <col min="2567" max="2567" width="4.140625" style="84" customWidth="1"/>
    <col min="2568" max="2568" width="8.85546875" style="84" customWidth="1"/>
    <col min="2569" max="2569" width="6.140625" style="84" customWidth="1"/>
    <col min="2570" max="2570" width="15.42578125" style="84" bestFit="1" customWidth="1"/>
    <col min="2571" max="2571" width="17.140625" style="84" customWidth="1"/>
    <col min="2572" max="2572" width="14.140625" style="84" customWidth="1"/>
    <col min="2573" max="2573" width="21.42578125" style="84" bestFit="1" customWidth="1"/>
    <col min="2574" max="2574" width="5.140625" style="84" customWidth="1"/>
    <col min="2575" max="2575" width="19.140625" style="84" customWidth="1"/>
    <col min="2576" max="2576" width="10.85546875" style="84" bestFit="1" customWidth="1"/>
    <col min="2577" max="2577" width="16.5703125" style="84" bestFit="1" customWidth="1"/>
    <col min="2578" max="2578" width="18.140625" style="84" bestFit="1" customWidth="1"/>
    <col min="2579" max="2579" width="9.140625" style="84"/>
    <col min="2580" max="2580" width="10.7109375" style="84" bestFit="1" customWidth="1"/>
    <col min="2581" max="2581" width="15" style="84" bestFit="1" customWidth="1"/>
    <col min="2582" max="2584" width="9.140625" style="84"/>
    <col min="2585" max="2586" width="16.85546875" style="84" bestFit="1" customWidth="1"/>
    <col min="2587" max="2814" width="9.140625" style="84"/>
    <col min="2815" max="2815" width="0" style="84" hidden="1" customWidth="1"/>
    <col min="2816" max="2816" width="6.7109375" style="84" customWidth="1"/>
    <col min="2817" max="2817" width="4.85546875" style="84" customWidth="1"/>
    <col min="2818" max="2818" width="2.7109375" style="84" customWidth="1"/>
    <col min="2819" max="2819" width="24.28515625" style="84" customWidth="1"/>
    <col min="2820" max="2820" width="2.7109375" style="84" customWidth="1"/>
    <col min="2821" max="2821" width="5.7109375" style="84" customWidth="1"/>
    <col min="2822" max="2822" width="3.28515625" style="84" customWidth="1"/>
    <col min="2823" max="2823" width="4.140625" style="84" customWidth="1"/>
    <col min="2824" max="2824" width="8.85546875" style="84" customWidth="1"/>
    <col min="2825" max="2825" width="6.140625" style="84" customWidth="1"/>
    <col min="2826" max="2826" width="15.42578125" style="84" bestFit="1" customWidth="1"/>
    <col min="2827" max="2827" width="17.140625" style="84" customWidth="1"/>
    <col min="2828" max="2828" width="14.140625" style="84" customWidth="1"/>
    <col min="2829" max="2829" width="21.42578125" style="84" bestFit="1" customWidth="1"/>
    <col min="2830" max="2830" width="5.140625" style="84" customWidth="1"/>
    <col min="2831" max="2831" width="19.140625" style="84" customWidth="1"/>
    <col min="2832" max="2832" width="10.85546875" style="84" bestFit="1" customWidth="1"/>
    <col min="2833" max="2833" width="16.5703125" style="84" bestFit="1" customWidth="1"/>
    <col min="2834" max="2834" width="18.140625" style="84" bestFit="1" customWidth="1"/>
    <col min="2835" max="2835" width="9.140625" style="84"/>
    <col min="2836" max="2836" width="10.7109375" style="84" bestFit="1" customWidth="1"/>
    <col min="2837" max="2837" width="15" style="84" bestFit="1" customWidth="1"/>
    <col min="2838" max="2840" width="9.140625" style="84"/>
    <col min="2841" max="2842" width="16.85546875" style="84" bestFit="1" customWidth="1"/>
    <col min="2843" max="3070" width="9.140625" style="84"/>
    <col min="3071" max="3071" width="0" style="84" hidden="1" customWidth="1"/>
    <col min="3072" max="3072" width="6.7109375" style="84" customWidth="1"/>
    <col min="3073" max="3073" width="4.85546875" style="84" customWidth="1"/>
    <col min="3074" max="3074" width="2.7109375" style="84" customWidth="1"/>
    <col min="3075" max="3075" width="24.28515625" style="84" customWidth="1"/>
    <col min="3076" max="3076" width="2.7109375" style="84" customWidth="1"/>
    <col min="3077" max="3077" width="5.7109375" style="84" customWidth="1"/>
    <col min="3078" max="3078" width="3.28515625" style="84" customWidth="1"/>
    <col min="3079" max="3079" width="4.140625" style="84" customWidth="1"/>
    <col min="3080" max="3080" width="8.85546875" style="84" customWidth="1"/>
    <col min="3081" max="3081" width="6.140625" style="84" customWidth="1"/>
    <col min="3082" max="3082" width="15.42578125" style="84" bestFit="1" customWidth="1"/>
    <col min="3083" max="3083" width="17.140625" style="84" customWidth="1"/>
    <col min="3084" max="3084" width="14.140625" style="84" customWidth="1"/>
    <col min="3085" max="3085" width="21.42578125" style="84" bestFit="1" customWidth="1"/>
    <col min="3086" max="3086" width="5.140625" style="84" customWidth="1"/>
    <col min="3087" max="3087" width="19.140625" style="84" customWidth="1"/>
    <col min="3088" max="3088" width="10.85546875" style="84" bestFit="1" customWidth="1"/>
    <col min="3089" max="3089" width="16.5703125" style="84" bestFit="1" customWidth="1"/>
    <col min="3090" max="3090" width="18.140625" style="84" bestFit="1" customWidth="1"/>
    <col min="3091" max="3091" width="9.140625" style="84"/>
    <col min="3092" max="3092" width="10.7109375" style="84" bestFit="1" customWidth="1"/>
    <col min="3093" max="3093" width="15" style="84" bestFit="1" customWidth="1"/>
    <col min="3094" max="3096" width="9.140625" style="84"/>
    <col min="3097" max="3098" width="16.85546875" style="84" bestFit="1" customWidth="1"/>
    <col min="3099" max="3326" width="9.140625" style="84"/>
    <col min="3327" max="3327" width="0" style="84" hidden="1" customWidth="1"/>
    <col min="3328" max="3328" width="6.7109375" style="84" customWidth="1"/>
    <col min="3329" max="3329" width="4.85546875" style="84" customWidth="1"/>
    <col min="3330" max="3330" width="2.7109375" style="84" customWidth="1"/>
    <col min="3331" max="3331" width="24.28515625" style="84" customWidth="1"/>
    <col min="3332" max="3332" width="2.7109375" style="84" customWidth="1"/>
    <col min="3333" max="3333" width="5.7109375" style="84" customWidth="1"/>
    <col min="3334" max="3334" width="3.28515625" style="84" customWidth="1"/>
    <col min="3335" max="3335" width="4.140625" style="84" customWidth="1"/>
    <col min="3336" max="3336" width="8.85546875" style="84" customWidth="1"/>
    <col min="3337" max="3337" width="6.140625" style="84" customWidth="1"/>
    <col min="3338" max="3338" width="15.42578125" style="84" bestFit="1" customWidth="1"/>
    <col min="3339" max="3339" width="17.140625" style="84" customWidth="1"/>
    <col min="3340" max="3340" width="14.140625" style="84" customWidth="1"/>
    <col min="3341" max="3341" width="21.42578125" style="84" bestFit="1" customWidth="1"/>
    <col min="3342" max="3342" width="5.140625" style="84" customWidth="1"/>
    <col min="3343" max="3343" width="19.140625" style="84" customWidth="1"/>
    <col min="3344" max="3344" width="10.85546875" style="84" bestFit="1" customWidth="1"/>
    <col min="3345" max="3345" width="16.5703125" style="84" bestFit="1" customWidth="1"/>
    <col min="3346" max="3346" width="18.140625" style="84" bestFit="1" customWidth="1"/>
    <col min="3347" max="3347" width="9.140625" style="84"/>
    <col min="3348" max="3348" width="10.7109375" style="84" bestFit="1" customWidth="1"/>
    <col min="3349" max="3349" width="15" style="84" bestFit="1" customWidth="1"/>
    <col min="3350" max="3352" width="9.140625" style="84"/>
    <col min="3353" max="3354" width="16.85546875" style="84" bestFit="1" customWidth="1"/>
    <col min="3355" max="3582" width="9.140625" style="84"/>
    <col min="3583" max="3583" width="0" style="84" hidden="1" customWidth="1"/>
    <col min="3584" max="3584" width="6.7109375" style="84" customWidth="1"/>
    <col min="3585" max="3585" width="4.85546875" style="84" customWidth="1"/>
    <col min="3586" max="3586" width="2.7109375" style="84" customWidth="1"/>
    <col min="3587" max="3587" width="24.28515625" style="84" customWidth="1"/>
    <col min="3588" max="3588" width="2.7109375" style="84" customWidth="1"/>
    <col min="3589" max="3589" width="5.7109375" style="84" customWidth="1"/>
    <col min="3590" max="3590" width="3.28515625" style="84" customWidth="1"/>
    <col min="3591" max="3591" width="4.140625" style="84" customWidth="1"/>
    <col min="3592" max="3592" width="8.85546875" style="84" customWidth="1"/>
    <col min="3593" max="3593" width="6.140625" style="84" customWidth="1"/>
    <col min="3594" max="3594" width="15.42578125" style="84" bestFit="1" customWidth="1"/>
    <col min="3595" max="3595" width="17.140625" style="84" customWidth="1"/>
    <col min="3596" max="3596" width="14.140625" style="84" customWidth="1"/>
    <col min="3597" max="3597" width="21.42578125" style="84" bestFit="1" customWidth="1"/>
    <col min="3598" max="3598" width="5.140625" style="84" customWidth="1"/>
    <col min="3599" max="3599" width="19.140625" style="84" customWidth="1"/>
    <col min="3600" max="3600" width="10.85546875" style="84" bestFit="1" customWidth="1"/>
    <col min="3601" max="3601" width="16.5703125" style="84" bestFit="1" customWidth="1"/>
    <col min="3602" max="3602" width="18.140625" style="84" bestFit="1" customWidth="1"/>
    <col min="3603" max="3603" width="9.140625" style="84"/>
    <col min="3604" max="3604" width="10.7109375" style="84" bestFit="1" customWidth="1"/>
    <col min="3605" max="3605" width="15" style="84" bestFit="1" customWidth="1"/>
    <col min="3606" max="3608" width="9.140625" style="84"/>
    <col min="3609" max="3610" width="16.85546875" style="84" bestFit="1" customWidth="1"/>
    <col min="3611" max="3838" width="9.140625" style="84"/>
    <col min="3839" max="3839" width="0" style="84" hidden="1" customWidth="1"/>
    <col min="3840" max="3840" width="6.7109375" style="84" customWidth="1"/>
    <col min="3841" max="3841" width="4.85546875" style="84" customWidth="1"/>
    <col min="3842" max="3842" width="2.7109375" style="84" customWidth="1"/>
    <col min="3843" max="3843" width="24.28515625" style="84" customWidth="1"/>
    <col min="3844" max="3844" width="2.7109375" style="84" customWidth="1"/>
    <col min="3845" max="3845" width="5.7109375" style="84" customWidth="1"/>
    <col min="3846" max="3846" width="3.28515625" style="84" customWidth="1"/>
    <col min="3847" max="3847" width="4.140625" style="84" customWidth="1"/>
    <col min="3848" max="3848" width="8.85546875" style="84" customWidth="1"/>
    <col min="3849" max="3849" width="6.140625" style="84" customWidth="1"/>
    <col min="3850" max="3850" width="15.42578125" style="84" bestFit="1" customWidth="1"/>
    <col min="3851" max="3851" width="17.140625" style="84" customWidth="1"/>
    <col min="3852" max="3852" width="14.140625" style="84" customWidth="1"/>
    <col min="3853" max="3853" width="21.42578125" style="84" bestFit="1" customWidth="1"/>
    <col min="3854" max="3854" width="5.140625" style="84" customWidth="1"/>
    <col min="3855" max="3855" width="19.140625" style="84" customWidth="1"/>
    <col min="3856" max="3856" width="10.85546875" style="84" bestFit="1" customWidth="1"/>
    <col min="3857" max="3857" width="16.5703125" style="84" bestFit="1" customWidth="1"/>
    <col min="3858" max="3858" width="18.140625" style="84" bestFit="1" customWidth="1"/>
    <col min="3859" max="3859" width="9.140625" style="84"/>
    <col min="3860" max="3860" width="10.7109375" style="84" bestFit="1" customWidth="1"/>
    <col min="3861" max="3861" width="15" style="84" bestFit="1" customWidth="1"/>
    <col min="3862" max="3864" width="9.140625" style="84"/>
    <col min="3865" max="3866" width="16.85546875" style="84" bestFit="1" customWidth="1"/>
    <col min="3867" max="4094" width="9.140625" style="84"/>
    <col min="4095" max="4095" width="0" style="84" hidden="1" customWidth="1"/>
    <col min="4096" max="4096" width="6.7109375" style="84" customWidth="1"/>
    <col min="4097" max="4097" width="4.85546875" style="84" customWidth="1"/>
    <col min="4098" max="4098" width="2.7109375" style="84" customWidth="1"/>
    <col min="4099" max="4099" width="24.28515625" style="84" customWidth="1"/>
    <col min="4100" max="4100" width="2.7109375" style="84" customWidth="1"/>
    <col min="4101" max="4101" width="5.7109375" style="84" customWidth="1"/>
    <col min="4102" max="4102" width="3.28515625" style="84" customWidth="1"/>
    <col min="4103" max="4103" width="4.140625" style="84" customWidth="1"/>
    <col min="4104" max="4104" width="8.85546875" style="84" customWidth="1"/>
    <col min="4105" max="4105" width="6.140625" style="84" customWidth="1"/>
    <col min="4106" max="4106" width="15.42578125" style="84" bestFit="1" customWidth="1"/>
    <col min="4107" max="4107" width="17.140625" style="84" customWidth="1"/>
    <col min="4108" max="4108" width="14.140625" style="84" customWidth="1"/>
    <col min="4109" max="4109" width="21.42578125" style="84" bestFit="1" customWidth="1"/>
    <col min="4110" max="4110" width="5.140625" style="84" customWidth="1"/>
    <col min="4111" max="4111" width="19.140625" style="84" customWidth="1"/>
    <col min="4112" max="4112" width="10.85546875" style="84" bestFit="1" customWidth="1"/>
    <col min="4113" max="4113" width="16.5703125" style="84" bestFit="1" customWidth="1"/>
    <col min="4114" max="4114" width="18.140625" style="84" bestFit="1" customWidth="1"/>
    <col min="4115" max="4115" width="9.140625" style="84"/>
    <col min="4116" max="4116" width="10.7109375" style="84" bestFit="1" customWidth="1"/>
    <col min="4117" max="4117" width="15" style="84" bestFit="1" customWidth="1"/>
    <col min="4118" max="4120" width="9.140625" style="84"/>
    <col min="4121" max="4122" width="16.85546875" style="84" bestFit="1" customWidth="1"/>
    <col min="4123" max="4350" width="9.140625" style="84"/>
    <col min="4351" max="4351" width="0" style="84" hidden="1" customWidth="1"/>
    <col min="4352" max="4352" width="6.7109375" style="84" customWidth="1"/>
    <col min="4353" max="4353" width="4.85546875" style="84" customWidth="1"/>
    <col min="4354" max="4354" width="2.7109375" style="84" customWidth="1"/>
    <col min="4355" max="4355" width="24.28515625" style="84" customWidth="1"/>
    <col min="4356" max="4356" width="2.7109375" style="84" customWidth="1"/>
    <col min="4357" max="4357" width="5.7109375" style="84" customWidth="1"/>
    <col min="4358" max="4358" width="3.28515625" style="84" customWidth="1"/>
    <col min="4359" max="4359" width="4.140625" style="84" customWidth="1"/>
    <col min="4360" max="4360" width="8.85546875" style="84" customWidth="1"/>
    <col min="4361" max="4361" width="6.140625" style="84" customWidth="1"/>
    <col min="4362" max="4362" width="15.42578125" style="84" bestFit="1" customWidth="1"/>
    <col min="4363" max="4363" width="17.140625" style="84" customWidth="1"/>
    <col min="4364" max="4364" width="14.140625" style="84" customWidth="1"/>
    <col min="4365" max="4365" width="21.42578125" style="84" bestFit="1" customWidth="1"/>
    <col min="4366" max="4366" width="5.140625" style="84" customWidth="1"/>
    <col min="4367" max="4367" width="19.140625" style="84" customWidth="1"/>
    <col min="4368" max="4368" width="10.85546875" style="84" bestFit="1" customWidth="1"/>
    <col min="4369" max="4369" width="16.5703125" style="84" bestFit="1" customWidth="1"/>
    <col min="4370" max="4370" width="18.140625" style="84" bestFit="1" customWidth="1"/>
    <col min="4371" max="4371" width="9.140625" style="84"/>
    <col min="4372" max="4372" width="10.7109375" style="84" bestFit="1" customWidth="1"/>
    <col min="4373" max="4373" width="15" style="84" bestFit="1" customWidth="1"/>
    <col min="4374" max="4376" width="9.140625" style="84"/>
    <col min="4377" max="4378" width="16.85546875" style="84" bestFit="1" customWidth="1"/>
    <col min="4379" max="4606" width="9.140625" style="84"/>
    <col min="4607" max="4607" width="0" style="84" hidden="1" customWidth="1"/>
    <col min="4608" max="4608" width="6.7109375" style="84" customWidth="1"/>
    <col min="4609" max="4609" width="4.85546875" style="84" customWidth="1"/>
    <col min="4610" max="4610" width="2.7109375" style="84" customWidth="1"/>
    <col min="4611" max="4611" width="24.28515625" style="84" customWidth="1"/>
    <col min="4612" max="4612" width="2.7109375" style="84" customWidth="1"/>
    <col min="4613" max="4613" width="5.7109375" style="84" customWidth="1"/>
    <col min="4614" max="4614" width="3.28515625" style="84" customWidth="1"/>
    <col min="4615" max="4615" width="4.140625" style="84" customWidth="1"/>
    <col min="4616" max="4616" width="8.85546875" style="84" customWidth="1"/>
    <col min="4617" max="4617" width="6.140625" style="84" customWidth="1"/>
    <col min="4618" max="4618" width="15.42578125" style="84" bestFit="1" customWidth="1"/>
    <col min="4619" max="4619" width="17.140625" style="84" customWidth="1"/>
    <col min="4620" max="4620" width="14.140625" style="84" customWidth="1"/>
    <col min="4621" max="4621" width="21.42578125" style="84" bestFit="1" customWidth="1"/>
    <col min="4622" max="4622" width="5.140625" style="84" customWidth="1"/>
    <col min="4623" max="4623" width="19.140625" style="84" customWidth="1"/>
    <col min="4624" max="4624" width="10.85546875" style="84" bestFit="1" customWidth="1"/>
    <col min="4625" max="4625" width="16.5703125" style="84" bestFit="1" customWidth="1"/>
    <col min="4626" max="4626" width="18.140625" style="84" bestFit="1" customWidth="1"/>
    <col min="4627" max="4627" width="9.140625" style="84"/>
    <col min="4628" max="4628" width="10.7109375" style="84" bestFit="1" customWidth="1"/>
    <col min="4629" max="4629" width="15" style="84" bestFit="1" customWidth="1"/>
    <col min="4630" max="4632" width="9.140625" style="84"/>
    <col min="4633" max="4634" width="16.85546875" style="84" bestFit="1" customWidth="1"/>
    <col min="4635" max="4862" width="9.140625" style="84"/>
    <col min="4863" max="4863" width="0" style="84" hidden="1" customWidth="1"/>
    <col min="4864" max="4864" width="6.7109375" style="84" customWidth="1"/>
    <col min="4865" max="4865" width="4.85546875" style="84" customWidth="1"/>
    <col min="4866" max="4866" width="2.7109375" style="84" customWidth="1"/>
    <col min="4867" max="4867" width="24.28515625" style="84" customWidth="1"/>
    <col min="4868" max="4868" width="2.7109375" style="84" customWidth="1"/>
    <col min="4869" max="4869" width="5.7109375" style="84" customWidth="1"/>
    <col min="4870" max="4870" width="3.28515625" style="84" customWidth="1"/>
    <col min="4871" max="4871" width="4.140625" style="84" customWidth="1"/>
    <col min="4872" max="4872" width="8.85546875" style="84" customWidth="1"/>
    <col min="4873" max="4873" width="6.140625" style="84" customWidth="1"/>
    <col min="4874" max="4874" width="15.42578125" style="84" bestFit="1" customWidth="1"/>
    <col min="4875" max="4875" width="17.140625" style="84" customWidth="1"/>
    <col min="4876" max="4876" width="14.140625" style="84" customWidth="1"/>
    <col min="4877" max="4877" width="21.42578125" style="84" bestFit="1" customWidth="1"/>
    <col min="4878" max="4878" width="5.140625" style="84" customWidth="1"/>
    <col min="4879" max="4879" width="19.140625" style="84" customWidth="1"/>
    <col min="4880" max="4880" width="10.85546875" style="84" bestFit="1" customWidth="1"/>
    <col min="4881" max="4881" width="16.5703125" style="84" bestFit="1" customWidth="1"/>
    <col min="4882" max="4882" width="18.140625" style="84" bestFit="1" customWidth="1"/>
    <col min="4883" max="4883" width="9.140625" style="84"/>
    <col min="4884" max="4884" width="10.7109375" style="84" bestFit="1" customWidth="1"/>
    <col min="4885" max="4885" width="15" style="84" bestFit="1" customWidth="1"/>
    <col min="4886" max="4888" width="9.140625" style="84"/>
    <col min="4889" max="4890" width="16.85546875" style="84" bestFit="1" customWidth="1"/>
    <col min="4891" max="5118" width="9.140625" style="84"/>
    <col min="5119" max="5119" width="0" style="84" hidden="1" customWidth="1"/>
    <col min="5120" max="5120" width="6.7109375" style="84" customWidth="1"/>
    <col min="5121" max="5121" width="4.85546875" style="84" customWidth="1"/>
    <col min="5122" max="5122" width="2.7109375" style="84" customWidth="1"/>
    <col min="5123" max="5123" width="24.28515625" style="84" customWidth="1"/>
    <col min="5124" max="5124" width="2.7109375" style="84" customWidth="1"/>
    <col min="5125" max="5125" width="5.7109375" style="84" customWidth="1"/>
    <col min="5126" max="5126" width="3.28515625" style="84" customWidth="1"/>
    <col min="5127" max="5127" width="4.140625" style="84" customWidth="1"/>
    <col min="5128" max="5128" width="8.85546875" style="84" customWidth="1"/>
    <col min="5129" max="5129" width="6.140625" style="84" customWidth="1"/>
    <col min="5130" max="5130" width="15.42578125" style="84" bestFit="1" customWidth="1"/>
    <col min="5131" max="5131" width="17.140625" style="84" customWidth="1"/>
    <col min="5132" max="5132" width="14.140625" style="84" customWidth="1"/>
    <col min="5133" max="5133" width="21.42578125" style="84" bestFit="1" customWidth="1"/>
    <col min="5134" max="5134" width="5.140625" style="84" customWidth="1"/>
    <col min="5135" max="5135" width="19.140625" style="84" customWidth="1"/>
    <col min="5136" max="5136" width="10.85546875" style="84" bestFit="1" customWidth="1"/>
    <col min="5137" max="5137" width="16.5703125" style="84" bestFit="1" customWidth="1"/>
    <col min="5138" max="5138" width="18.140625" style="84" bestFit="1" customWidth="1"/>
    <col min="5139" max="5139" width="9.140625" style="84"/>
    <col min="5140" max="5140" width="10.7109375" style="84" bestFit="1" customWidth="1"/>
    <col min="5141" max="5141" width="15" style="84" bestFit="1" customWidth="1"/>
    <col min="5142" max="5144" width="9.140625" style="84"/>
    <col min="5145" max="5146" width="16.85546875" style="84" bestFit="1" customWidth="1"/>
    <col min="5147" max="5374" width="9.140625" style="84"/>
    <col min="5375" max="5375" width="0" style="84" hidden="1" customWidth="1"/>
    <col min="5376" max="5376" width="6.7109375" style="84" customWidth="1"/>
    <col min="5377" max="5377" width="4.85546875" style="84" customWidth="1"/>
    <col min="5378" max="5378" width="2.7109375" style="84" customWidth="1"/>
    <col min="5379" max="5379" width="24.28515625" style="84" customWidth="1"/>
    <col min="5380" max="5380" width="2.7109375" style="84" customWidth="1"/>
    <col min="5381" max="5381" width="5.7109375" style="84" customWidth="1"/>
    <col min="5382" max="5382" width="3.28515625" style="84" customWidth="1"/>
    <col min="5383" max="5383" width="4.140625" style="84" customWidth="1"/>
    <col min="5384" max="5384" width="8.85546875" style="84" customWidth="1"/>
    <col min="5385" max="5385" width="6.140625" style="84" customWidth="1"/>
    <col min="5386" max="5386" width="15.42578125" style="84" bestFit="1" customWidth="1"/>
    <col min="5387" max="5387" width="17.140625" style="84" customWidth="1"/>
    <col min="5388" max="5388" width="14.140625" style="84" customWidth="1"/>
    <col min="5389" max="5389" width="21.42578125" style="84" bestFit="1" customWidth="1"/>
    <col min="5390" max="5390" width="5.140625" style="84" customWidth="1"/>
    <col min="5391" max="5391" width="19.140625" style="84" customWidth="1"/>
    <col min="5392" max="5392" width="10.85546875" style="84" bestFit="1" customWidth="1"/>
    <col min="5393" max="5393" width="16.5703125" style="84" bestFit="1" customWidth="1"/>
    <col min="5394" max="5394" width="18.140625" style="84" bestFit="1" customWidth="1"/>
    <col min="5395" max="5395" width="9.140625" style="84"/>
    <col min="5396" max="5396" width="10.7109375" style="84" bestFit="1" customWidth="1"/>
    <col min="5397" max="5397" width="15" style="84" bestFit="1" customWidth="1"/>
    <col min="5398" max="5400" width="9.140625" style="84"/>
    <col min="5401" max="5402" width="16.85546875" style="84" bestFit="1" customWidth="1"/>
    <col min="5403" max="5630" width="9.140625" style="84"/>
    <col min="5631" max="5631" width="0" style="84" hidden="1" customWidth="1"/>
    <col min="5632" max="5632" width="6.7109375" style="84" customWidth="1"/>
    <col min="5633" max="5633" width="4.85546875" style="84" customWidth="1"/>
    <col min="5634" max="5634" width="2.7109375" style="84" customWidth="1"/>
    <col min="5635" max="5635" width="24.28515625" style="84" customWidth="1"/>
    <col min="5636" max="5636" width="2.7109375" style="84" customWidth="1"/>
    <col min="5637" max="5637" width="5.7109375" style="84" customWidth="1"/>
    <col min="5638" max="5638" width="3.28515625" style="84" customWidth="1"/>
    <col min="5639" max="5639" width="4.140625" style="84" customWidth="1"/>
    <col min="5640" max="5640" width="8.85546875" style="84" customWidth="1"/>
    <col min="5641" max="5641" width="6.140625" style="84" customWidth="1"/>
    <col min="5642" max="5642" width="15.42578125" style="84" bestFit="1" customWidth="1"/>
    <col min="5643" max="5643" width="17.140625" style="84" customWidth="1"/>
    <col min="5644" max="5644" width="14.140625" style="84" customWidth="1"/>
    <col min="5645" max="5645" width="21.42578125" style="84" bestFit="1" customWidth="1"/>
    <col min="5646" max="5646" width="5.140625" style="84" customWidth="1"/>
    <col min="5647" max="5647" width="19.140625" style="84" customWidth="1"/>
    <col min="5648" max="5648" width="10.85546875" style="84" bestFit="1" customWidth="1"/>
    <col min="5649" max="5649" width="16.5703125" style="84" bestFit="1" customWidth="1"/>
    <col min="5650" max="5650" width="18.140625" style="84" bestFit="1" customWidth="1"/>
    <col min="5651" max="5651" width="9.140625" style="84"/>
    <col min="5652" max="5652" width="10.7109375" style="84" bestFit="1" customWidth="1"/>
    <col min="5653" max="5653" width="15" style="84" bestFit="1" customWidth="1"/>
    <col min="5654" max="5656" width="9.140625" style="84"/>
    <col min="5657" max="5658" width="16.85546875" style="84" bestFit="1" customWidth="1"/>
    <col min="5659" max="5886" width="9.140625" style="84"/>
    <col min="5887" max="5887" width="0" style="84" hidden="1" customWidth="1"/>
    <col min="5888" max="5888" width="6.7109375" style="84" customWidth="1"/>
    <col min="5889" max="5889" width="4.85546875" style="84" customWidth="1"/>
    <col min="5890" max="5890" width="2.7109375" style="84" customWidth="1"/>
    <col min="5891" max="5891" width="24.28515625" style="84" customWidth="1"/>
    <col min="5892" max="5892" width="2.7109375" style="84" customWidth="1"/>
    <col min="5893" max="5893" width="5.7109375" style="84" customWidth="1"/>
    <col min="5894" max="5894" width="3.28515625" style="84" customWidth="1"/>
    <col min="5895" max="5895" width="4.140625" style="84" customWidth="1"/>
    <col min="5896" max="5896" width="8.85546875" style="84" customWidth="1"/>
    <col min="5897" max="5897" width="6.140625" style="84" customWidth="1"/>
    <col min="5898" max="5898" width="15.42578125" style="84" bestFit="1" customWidth="1"/>
    <col min="5899" max="5899" width="17.140625" style="84" customWidth="1"/>
    <col min="5900" max="5900" width="14.140625" style="84" customWidth="1"/>
    <col min="5901" max="5901" width="21.42578125" style="84" bestFit="1" customWidth="1"/>
    <col min="5902" max="5902" width="5.140625" style="84" customWidth="1"/>
    <col min="5903" max="5903" width="19.140625" style="84" customWidth="1"/>
    <col min="5904" max="5904" width="10.85546875" style="84" bestFit="1" customWidth="1"/>
    <col min="5905" max="5905" width="16.5703125" style="84" bestFit="1" customWidth="1"/>
    <col min="5906" max="5906" width="18.140625" style="84" bestFit="1" customWidth="1"/>
    <col min="5907" max="5907" width="9.140625" style="84"/>
    <col min="5908" max="5908" width="10.7109375" style="84" bestFit="1" customWidth="1"/>
    <col min="5909" max="5909" width="15" style="84" bestFit="1" customWidth="1"/>
    <col min="5910" max="5912" width="9.140625" style="84"/>
    <col min="5913" max="5914" width="16.85546875" style="84" bestFit="1" customWidth="1"/>
    <col min="5915" max="6142" width="9.140625" style="84"/>
    <col min="6143" max="6143" width="0" style="84" hidden="1" customWidth="1"/>
    <col min="6144" max="6144" width="6.7109375" style="84" customWidth="1"/>
    <col min="6145" max="6145" width="4.85546875" style="84" customWidth="1"/>
    <col min="6146" max="6146" width="2.7109375" style="84" customWidth="1"/>
    <col min="6147" max="6147" width="24.28515625" style="84" customWidth="1"/>
    <col min="6148" max="6148" width="2.7109375" style="84" customWidth="1"/>
    <col min="6149" max="6149" width="5.7109375" style="84" customWidth="1"/>
    <col min="6150" max="6150" width="3.28515625" style="84" customWidth="1"/>
    <col min="6151" max="6151" width="4.140625" style="84" customWidth="1"/>
    <col min="6152" max="6152" width="8.85546875" style="84" customWidth="1"/>
    <col min="6153" max="6153" width="6.140625" style="84" customWidth="1"/>
    <col min="6154" max="6154" width="15.42578125" style="84" bestFit="1" customWidth="1"/>
    <col min="6155" max="6155" width="17.140625" style="84" customWidth="1"/>
    <col min="6156" max="6156" width="14.140625" style="84" customWidth="1"/>
    <col min="6157" max="6157" width="21.42578125" style="84" bestFit="1" customWidth="1"/>
    <col min="6158" max="6158" width="5.140625" style="84" customWidth="1"/>
    <col min="6159" max="6159" width="19.140625" style="84" customWidth="1"/>
    <col min="6160" max="6160" width="10.85546875" style="84" bestFit="1" customWidth="1"/>
    <col min="6161" max="6161" width="16.5703125" style="84" bestFit="1" customWidth="1"/>
    <col min="6162" max="6162" width="18.140625" style="84" bestFit="1" customWidth="1"/>
    <col min="6163" max="6163" width="9.140625" style="84"/>
    <col min="6164" max="6164" width="10.7109375" style="84" bestFit="1" customWidth="1"/>
    <col min="6165" max="6165" width="15" style="84" bestFit="1" customWidth="1"/>
    <col min="6166" max="6168" width="9.140625" style="84"/>
    <col min="6169" max="6170" width="16.85546875" style="84" bestFit="1" customWidth="1"/>
    <col min="6171" max="6398" width="9.140625" style="84"/>
    <col min="6399" max="6399" width="0" style="84" hidden="1" customWidth="1"/>
    <col min="6400" max="6400" width="6.7109375" style="84" customWidth="1"/>
    <col min="6401" max="6401" width="4.85546875" style="84" customWidth="1"/>
    <col min="6402" max="6402" width="2.7109375" style="84" customWidth="1"/>
    <col min="6403" max="6403" width="24.28515625" style="84" customWidth="1"/>
    <col min="6404" max="6404" width="2.7109375" style="84" customWidth="1"/>
    <col min="6405" max="6405" width="5.7109375" style="84" customWidth="1"/>
    <col min="6406" max="6406" width="3.28515625" style="84" customWidth="1"/>
    <col min="6407" max="6407" width="4.140625" style="84" customWidth="1"/>
    <col min="6408" max="6408" width="8.85546875" style="84" customWidth="1"/>
    <col min="6409" max="6409" width="6.140625" style="84" customWidth="1"/>
    <col min="6410" max="6410" width="15.42578125" style="84" bestFit="1" customWidth="1"/>
    <col min="6411" max="6411" width="17.140625" style="84" customWidth="1"/>
    <col min="6412" max="6412" width="14.140625" style="84" customWidth="1"/>
    <col min="6413" max="6413" width="21.42578125" style="84" bestFit="1" customWidth="1"/>
    <col min="6414" max="6414" width="5.140625" style="84" customWidth="1"/>
    <col min="6415" max="6415" width="19.140625" style="84" customWidth="1"/>
    <col min="6416" max="6416" width="10.85546875" style="84" bestFit="1" customWidth="1"/>
    <col min="6417" max="6417" width="16.5703125" style="84" bestFit="1" customWidth="1"/>
    <col min="6418" max="6418" width="18.140625" style="84" bestFit="1" customWidth="1"/>
    <col min="6419" max="6419" width="9.140625" style="84"/>
    <col min="6420" max="6420" width="10.7109375" style="84" bestFit="1" customWidth="1"/>
    <col min="6421" max="6421" width="15" style="84" bestFit="1" customWidth="1"/>
    <col min="6422" max="6424" width="9.140625" style="84"/>
    <col min="6425" max="6426" width="16.85546875" style="84" bestFit="1" customWidth="1"/>
    <col min="6427" max="6654" width="9.140625" style="84"/>
    <col min="6655" max="6655" width="0" style="84" hidden="1" customWidth="1"/>
    <col min="6656" max="6656" width="6.7109375" style="84" customWidth="1"/>
    <col min="6657" max="6657" width="4.85546875" style="84" customWidth="1"/>
    <col min="6658" max="6658" width="2.7109375" style="84" customWidth="1"/>
    <col min="6659" max="6659" width="24.28515625" style="84" customWidth="1"/>
    <col min="6660" max="6660" width="2.7109375" style="84" customWidth="1"/>
    <col min="6661" max="6661" width="5.7109375" style="84" customWidth="1"/>
    <col min="6662" max="6662" width="3.28515625" style="84" customWidth="1"/>
    <col min="6663" max="6663" width="4.140625" style="84" customWidth="1"/>
    <col min="6664" max="6664" width="8.85546875" style="84" customWidth="1"/>
    <col min="6665" max="6665" width="6.140625" style="84" customWidth="1"/>
    <col min="6666" max="6666" width="15.42578125" style="84" bestFit="1" customWidth="1"/>
    <col min="6667" max="6667" width="17.140625" style="84" customWidth="1"/>
    <col min="6668" max="6668" width="14.140625" style="84" customWidth="1"/>
    <col min="6669" max="6669" width="21.42578125" style="84" bestFit="1" customWidth="1"/>
    <col min="6670" max="6670" width="5.140625" style="84" customWidth="1"/>
    <col min="6671" max="6671" width="19.140625" style="84" customWidth="1"/>
    <col min="6672" max="6672" width="10.85546875" style="84" bestFit="1" customWidth="1"/>
    <col min="6673" max="6673" width="16.5703125" style="84" bestFit="1" customWidth="1"/>
    <col min="6674" max="6674" width="18.140625" style="84" bestFit="1" customWidth="1"/>
    <col min="6675" max="6675" width="9.140625" style="84"/>
    <col min="6676" max="6676" width="10.7109375" style="84" bestFit="1" customWidth="1"/>
    <col min="6677" max="6677" width="15" style="84" bestFit="1" customWidth="1"/>
    <col min="6678" max="6680" width="9.140625" style="84"/>
    <col min="6681" max="6682" width="16.85546875" style="84" bestFit="1" customWidth="1"/>
    <col min="6683" max="6910" width="9.140625" style="84"/>
    <col min="6911" max="6911" width="0" style="84" hidden="1" customWidth="1"/>
    <col min="6912" max="6912" width="6.7109375" style="84" customWidth="1"/>
    <col min="6913" max="6913" width="4.85546875" style="84" customWidth="1"/>
    <col min="6914" max="6914" width="2.7109375" style="84" customWidth="1"/>
    <col min="6915" max="6915" width="24.28515625" style="84" customWidth="1"/>
    <col min="6916" max="6916" width="2.7109375" style="84" customWidth="1"/>
    <col min="6917" max="6917" width="5.7109375" style="84" customWidth="1"/>
    <col min="6918" max="6918" width="3.28515625" style="84" customWidth="1"/>
    <col min="6919" max="6919" width="4.140625" style="84" customWidth="1"/>
    <col min="6920" max="6920" width="8.85546875" style="84" customWidth="1"/>
    <col min="6921" max="6921" width="6.140625" style="84" customWidth="1"/>
    <col min="6922" max="6922" width="15.42578125" style="84" bestFit="1" customWidth="1"/>
    <col min="6923" max="6923" width="17.140625" style="84" customWidth="1"/>
    <col min="6924" max="6924" width="14.140625" style="84" customWidth="1"/>
    <col min="6925" max="6925" width="21.42578125" style="84" bestFit="1" customWidth="1"/>
    <col min="6926" max="6926" width="5.140625" style="84" customWidth="1"/>
    <col min="6927" max="6927" width="19.140625" style="84" customWidth="1"/>
    <col min="6928" max="6928" width="10.85546875" style="84" bestFit="1" customWidth="1"/>
    <col min="6929" max="6929" width="16.5703125" style="84" bestFit="1" customWidth="1"/>
    <col min="6930" max="6930" width="18.140625" style="84" bestFit="1" customWidth="1"/>
    <col min="6931" max="6931" width="9.140625" style="84"/>
    <col min="6932" max="6932" width="10.7109375" style="84" bestFit="1" customWidth="1"/>
    <col min="6933" max="6933" width="15" style="84" bestFit="1" customWidth="1"/>
    <col min="6934" max="6936" width="9.140625" style="84"/>
    <col min="6937" max="6938" width="16.85546875" style="84" bestFit="1" customWidth="1"/>
    <col min="6939" max="7166" width="9.140625" style="84"/>
    <col min="7167" max="7167" width="0" style="84" hidden="1" customWidth="1"/>
    <col min="7168" max="7168" width="6.7109375" style="84" customWidth="1"/>
    <col min="7169" max="7169" width="4.85546875" style="84" customWidth="1"/>
    <col min="7170" max="7170" width="2.7109375" style="84" customWidth="1"/>
    <col min="7171" max="7171" width="24.28515625" style="84" customWidth="1"/>
    <col min="7172" max="7172" width="2.7109375" style="84" customWidth="1"/>
    <col min="7173" max="7173" width="5.7109375" style="84" customWidth="1"/>
    <col min="7174" max="7174" width="3.28515625" style="84" customWidth="1"/>
    <col min="7175" max="7175" width="4.140625" style="84" customWidth="1"/>
    <col min="7176" max="7176" width="8.85546875" style="84" customWidth="1"/>
    <col min="7177" max="7177" width="6.140625" style="84" customWidth="1"/>
    <col min="7178" max="7178" width="15.42578125" style="84" bestFit="1" customWidth="1"/>
    <col min="7179" max="7179" width="17.140625" style="84" customWidth="1"/>
    <col min="7180" max="7180" width="14.140625" style="84" customWidth="1"/>
    <col min="7181" max="7181" width="21.42578125" style="84" bestFit="1" customWidth="1"/>
    <col min="7182" max="7182" width="5.140625" style="84" customWidth="1"/>
    <col min="7183" max="7183" width="19.140625" style="84" customWidth="1"/>
    <col min="7184" max="7184" width="10.85546875" style="84" bestFit="1" customWidth="1"/>
    <col min="7185" max="7185" width="16.5703125" style="84" bestFit="1" customWidth="1"/>
    <col min="7186" max="7186" width="18.140625" style="84" bestFit="1" customWidth="1"/>
    <col min="7187" max="7187" width="9.140625" style="84"/>
    <col min="7188" max="7188" width="10.7109375" style="84" bestFit="1" customWidth="1"/>
    <col min="7189" max="7189" width="15" style="84" bestFit="1" customWidth="1"/>
    <col min="7190" max="7192" width="9.140625" style="84"/>
    <col min="7193" max="7194" width="16.85546875" style="84" bestFit="1" customWidth="1"/>
    <col min="7195" max="7422" width="9.140625" style="84"/>
    <col min="7423" max="7423" width="0" style="84" hidden="1" customWidth="1"/>
    <col min="7424" max="7424" width="6.7109375" style="84" customWidth="1"/>
    <col min="7425" max="7425" width="4.85546875" style="84" customWidth="1"/>
    <col min="7426" max="7426" width="2.7109375" style="84" customWidth="1"/>
    <col min="7427" max="7427" width="24.28515625" style="84" customWidth="1"/>
    <col min="7428" max="7428" width="2.7109375" style="84" customWidth="1"/>
    <col min="7429" max="7429" width="5.7109375" style="84" customWidth="1"/>
    <col min="7430" max="7430" width="3.28515625" style="84" customWidth="1"/>
    <col min="7431" max="7431" width="4.140625" style="84" customWidth="1"/>
    <col min="7432" max="7432" width="8.85546875" style="84" customWidth="1"/>
    <col min="7433" max="7433" width="6.140625" style="84" customWidth="1"/>
    <col min="7434" max="7434" width="15.42578125" style="84" bestFit="1" customWidth="1"/>
    <col min="7435" max="7435" width="17.140625" style="84" customWidth="1"/>
    <col min="7436" max="7436" width="14.140625" style="84" customWidth="1"/>
    <col min="7437" max="7437" width="21.42578125" style="84" bestFit="1" customWidth="1"/>
    <col min="7438" max="7438" width="5.140625" style="84" customWidth="1"/>
    <col min="7439" max="7439" width="19.140625" style="84" customWidth="1"/>
    <col min="7440" max="7440" width="10.85546875" style="84" bestFit="1" customWidth="1"/>
    <col min="7441" max="7441" width="16.5703125" style="84" bestFit="1" customWidth="1"/>
    <col min="7442" max="7442" width="18.140625" style="84" bestFit="1" customWidth="1"/>
    <col min="7443" max="7443" width="9.140625" style="84"/>
    <col min="7444" max="7444" width="10.7109375" style="84" bestFit="1" customWidth="1"/>
    <col min="7445" max="7445" width="15" style="84" bestFit="1" customWidth="1"/>
    <col min="7446" max="7448" width="9.140625" style="84"/>
    <col min="7449" max="7450" width="16.85546875" style="84" bestFit="1" customWidth="1"/>
    <col min="7451" max="7678" width="9.140625" style="84"/>
    <col min="7679" max="7679" width="0" style="84" hidden="1" customWidth="1"/>
    <col min="7680" max="7680" width="6.7109375" style="84" customWidth="1"/>
    <col min="7681" max="7681" width="4.85546875" style="84" customWidth="1"/>
    <col min="7682" max="7682" width="2.7109375" style="84" customWidth="1"/>
    <col min="7683" max="7683" width="24.28515625" style="84" customWidth="1"/>
    <col min="7684" max="7684" width="2.7109375" style="84" customWidth="1"/>
    <col min="7685" max="7685" width="5.7109375" style="84" customWidth="1"/>
    <col min="7686" max="7686" width="3.28515625" style="84" customWidth="1"/>
    <col min="7687" max="7687" width="4.140625" style="84" customWidth="1"/>
    <col min="7688" max="7688" width="8.85546875" style="84" customWidth="1"/>
    <col min="7689" max="7689" width="6.140625" style="84" customWidth="1"/>
    <col min="7690" max="7690" width="15.42578125" style="84" bestFit="1" customWidth="1"/>
    <col min="7691" max="7691" width="17.140625" style="84" customWidth="1"/>
    <col min="7692" max="7692" width="14.140625" style="84" customWidth="1"/>
    <col min="7693" max="7693" width="21.42578125" style="84" bestFit="1" customWidth="1"/>
    <col min="7694" max="7694" width="5.140625" style="84" customWidth="1"/>
    <col min="7695" max="7695" width="19.140625" style="84" customWidth="1"/>
    <col min="7696" max="7696" width="10.85546875" style="84" bestFit="1" customWidth="1"/>
    <col min="7697" max="7697" width="16.5703125" style="84" bestFit="1" customWidth="1"/>
    <col min="7698" max="7698" width="18.140625" style="84" bestFit="1" customWidth="1"/>
    <col min="7699" max="7699" width="9.140625" style="84"/>
    <col min="7700" max="7700" width="10.7109375" style="84" bestFit="1" customWidth="1"/>
    <col min="7701" max="7701" width="15" style="84" bestFit="1" customWidth="1"/>
    <col min="7702" max="7704" width="9.140625" style="84"/>
    <col min="7705" max="7706" width="16.85546875" style="84" bestFit="1" customWidth="1"/>
    <col min="7707" max="7934" width="9.140625" style="84"/>
    <col min="7935" max="7935" width="0" style="84" hidden="1" customWidth="1"/>
    <col min="7936" max="7936" width="6.7109375" style="84" customWidth="1"/>
    <col min="7937" max="7937" width="4.85546875" style="84" customWidth="1"/>
    <col min="7938" max="7938" width="2.7109375" style="84" customWidth="1"/>
    <col min="7939" max="7939" width="24.28515625" style="84" customWidth="1"/>
    <col min="7940" max="7940" width="2.7109375" style="84" customWidth="1"/>
    <col min="7941" max="7941" width="5.7109375" style="84" customWidth="1"/>
    <col min="7942" max="7942" width="3.28515625" style="84" customWidth="1"/>
    <col min="7943" max="7943" width="4.140625" style="84" customWidth="1"/>
    <col min="7944" max="7944" width="8.85546875" style="84" customWidth="1"/>
    <col min="7945" max="7945" width="6.140625" style="84" customWidth="1"/>
    <col min="7946" max="7946" width="15.42578125" style="84" bestFit="1" customWidth="1"/>
    <col min="7947" max="7947" width="17.140625" style="84" customWidth="1"/>
    <col min="7948" max="7948" width="14.140625" style="84" customWidth="1"/>
    <col min="7949" max="7949" width="21.42578125" style="84" bestFit="1" customWidth="1"/>
    <col min="7950" max="7950" width="5.140625" style="84" customWidth="1"/>
    <col min="7951" max="7951" width="19.140625" style="84" customWidth="1"/>
    <col min="7952" max="7952" width="10.85546875" style="84" bestFit="1" customWidth="1"/>
    <col min="7953" max="7953" width="16.5703125" style="84" bestFit="1" customWidth="1"/>
    <col min="7954" max="7954" width="18.140625" style="84" bestFit="1" customWidth="1"/>
    <col min="7955" max="7955" width="9.140625" style="84"/>
    <col min="7956" max="7956" width="10.7109375" style="84" bestFit="1" customWidth="1"/>
    <col min="7957" max="7957" width="15" style="84" bestFit="1" customWidth="1"/>
    <col min="7958" max="7960" width="9.140625" style="84"/>
    <col min="7961" max="7962" width="16.85546875" style="84" bestFit="1" customWidth="1"/>
    <col min="7963" max="8190" width="9.140625" style="84"/>
    <col min="8191" max="8191" width="0" style="84" hidden="1" customWidth="1"/>
    <col min="8192" max="8192" width="6.7109375" style="84" customWidth="1"/>
    <col min="8193" max="8193" width="4.85546875" style="84" customWidth="1"/>
    <col min="8194" max="8194" width="2.7109375" style="84" customWidth="1"/>
    <col min="8195" max="8195" width="24.28515625" style="84" customWidth="1"/>
    <col min="8196" max="8196" width="2.7109375" style="84" customWidth="1"/>
    <col min="8197" max="8197" width="5.7109375" style="84" customWidth="1"/>
    <col min="8198" max="8198" width="3.28515625" style="84" customWidth="1"/>
    <col min="8199" max="8199" width="4.140625" style="84" customWidth="1"/>
    <col min="8200" max="8200" width="8.85546875" style="84" customWidth="1"/>
    <col min="8201" max="8201" width="6.140625" style="84" customWidth="1"/>
    <col min="8202" max="8202" width="15.42578125" style="84" bestFit="1" customWidth="1"/>
    <col min="8203" max="8203" width="17.140625" style="84" customWidth="1"/>
    <col min="8204" max="8204" width="14.140625" style="84" customWidth="1"/>
    <col min="8205" max="8205" width="21.42578125" style="84" bestFit="1" customWidth="1"/>
    <col min="8206" max="8206" width="5.140625" style="84" customWidth="1"/>
    <col min="8207" max="8207" width="19.140625" style="84" customWidth="1"/>
    <col min="8208" max="8208" width="10.85546875" style="84" bestFit="1" customWidth="1"/>
    <col min="8209" max="8209" width="16.5703125" style="84" bestFit="1" customWidth="1"/>
    <col min="8210" max="8210" width="18.140625" style="84" bestFit="1" customWidth="1"/>
    <col min="8211" max="8211" width="9.140625" style="84"/>
    <col min="8212" max="8212" width="10.7109375" style="84" bestFit="1" customWidth="1"/>
    <col min="8213" max="8213" width="15" style="84" bestFit="1" customWidth="1"/>
    <col min="8214" max="8216" width="9.140625" style="84"/>
    <col min="8217" max="8218" width="16.85546875" style="84" bestFit="1" customWidth="1"/>
    <col min="8219" max="8446" width="9.140625" style="84"/>
    <col min="8447" max="8447" width="0" style="84" hidden="1" customWidth="1"/>
    <col min="8448" max="8448" width="6.7109375" style="84" customWidth="1"/>
    <col min="8449" max="8449" width="4.85546875" style="84" customWidth="1"/>
    <col min="8450" max="8450" width="2.7109375" style="84" customWidth="1"/>
    <col min="8451" max="8451" width="24.28515625" style="84" customWidth="1"/>
    <col min="8452" max="8452" width="2.7109375" style="84" customWidth="1"/>
    <col min="8453" max="8453" width="5.7109375" style="84" customWidth="1"/>
    <col min="8454" max="8454" width="3.28515625" style="84" customWidth="1"/>
    <col min="8455" max="8455" width="4.140625" style="84" customWidth="1"/>
    <col min="8456" max="8456" width="8.85546875" style="84" customWidth="1"/>
    <col min="8457" max="8457" width="6.140625" style="84" customWidth="1"/>
    <col min="8458" max="8458" width="15.42578125" style="84" bestFit="1" customWidth="1"/>
    <col min="8459" max="8459" width="17.140625" style="84" customWidth="1"/>
    <col min="8460" max="8460" width="14.140625" style="84" customWidth="1"/>
    <col min="8461" max="8461" width="21.42578125" style="84" bestFit="1" customWidth="1"/>
    <col min="8462" max="8462" width="5.140625" style="84" customWidth="1"/>
    <col min="8463" max="8463" width="19.140625" style="84" customWidth="1"/>
    <col min="8464" max="8464" width="10.85546875" style="84" bestFit="1" customWidth="1"/>
    <col min="8465" max="8465" width="16.5703125" style="84" bestFit="1" customWidth="1"/>
    <col min="8466" max="8466" width="18.140625" style="84" bestFit="1" customWidth="1"/>
    <col min="8467" max="8467" width="9.140625" style="84"/>
    <col min="8468" max="8468" width="10.7109375" style="84" bestFit="1" customWidth="1"/>
    <col min="8469" max="8469" width="15" style="84" bestFit="1" customWidth="1"/>
    <col min="8470" max="8472" width="9.140625" style="84"/>
    <col min="8473" max="8474" width="16.85546875" style="84" bestFit="1" customWidth="1"/>
    <col min="8475" max="8702" width="9.140625" style="84"/>
    <col min="8703" max="8703" width="0" style="84" hidden="1" customWidth="1"/>
    <col min="8704" max="8704" width="6.7109375" style="84" customWidth="1"/>
    <col min="8705" max="8705" width="4.85546875" style="84" customWidth="1"/>
    <col min="8706" max="8706" width="2.7109375" style="84" customWidth="1"/>
    <col min="8707" max="8707" width="24.28515625" style="84" customWidth="1"/>
    <col min="8708" max="8708" width="2.7109375" style="84" customWidth="1"/>
    <col min="8709" max="8709" width="5.7109375" style="84" customWidth="1"/>
    <col min="8710" max="8710" width="3.28515625" style="84" customWidth="1"/>
    <col min="8711" max="8711" width="4.140625" style="84" customWidth="1"/>
    <col min="8712" max="8712" width="8.85546875" style="84" customWidth="1"/>
    <col min="8713" max="8713" width="6.140625" style="84" customWidth="1"/>
    <col min="8714" max="8714" width="15.42578125" style="84" bestFit="1" customWidth="1"/>
    <col min="8715" max="8715" width="17.140625" style="84" customWidth="1"/>
    <col min="8716" max="8716" width="14.140625" style="84" customWidth="1"/>
    <col min="8717" max="8717" width="21.42578125" style="84" bestFit="1" customWidth="1"/>
    <col min="8718" max="8718" width="5.140625" style="84" customWidth="1"/>
    <col min="8719" max="8719" width="19.140625" style="84" customWidth="1"/>
    <col min="8720" max="8720" width="10.85546875" style="84" bestFit="1" customWidth="1"/>
    <col min="8721" max="8721" width="16.5703125" style="84" bestFit="1" customWidth="1"/>
    <col min="8722" max="8722" width="18.140625" style="84" bestFit="1" customWidth="1"/>
    <col min="8723" max="8723" width="9.140625" style="84"/>
    <col min="8724" max="8724" width="10.7109375" style="84" bestFit="1" customWidth="1"/>
    <col min="8725" max="8725" width="15" style="84" bestFit="1" customWidth="1"/>
    <col min="8726" max="8728" width="9.140625" style="84"/>
    <col min="8729" max="8730" width="16.85546875" style="84" bestFit="1" customWidth="1"/>
    <col min="8731" max="8958" width="9.140625" style="84"/>
    <col min="8959" max="8959" width="0" style="84" hidden="1" customWidth="1"/>
    <col min="8960" max="8960" width="6.7109375" style="84" customWidth="1"/>
    <col min="8961" max="8961" width="4.85546875" style="84" customWidth="1"/>
    <col min="8962" max="8962" width="2.7109375" style="84" customWidth="1"/>
    <col min="8963" max="8963" width="24.28515625" style="84" customWidth="1"/>
    <col min="8964" max="8964" width="2.7109375" style="84" customWidth="1"/>
    <col min="8965" max="8965" width="5.7109375" style="84" customWidth="1"/>
    <col min="8966" max="8966" width="3.28515625" style="84" customWidth="1"/>
    <col min="8967" max="8967" width="4.140625" style="84" customWidth="1"/>
    <col min="8968" max="8968" width="8.85546875" style="84" customWidth="1"/>
    <col min="8969" max="8969" width="6.140625" style="84" customWidth="1"/>
    <col min="8970" max="8970" width="15.42578125" style="84" bestFit="1" customWidth="1"/>
    <col min="8971" max="8971" width="17.140625" style="84" customWidth="1"/>
    <col min="8972" max="8972" width="14.140625" style="84" customWidth="1"/>
    <col min="8973" max="8973" width="21.42578125" style="84" bestFit="1" customWidth="1"/>
    <col min="8974" max="8974" width="5.140625" style="84" customWidth="1"/>
    <col min="8975" max="8975" width="19.140625" style="84" customWidth="1"/>
    <col min="8976" max="8976" width="10.85546875" style="84" bestFit="1" customWidth="1"/>
    <col min="8977" max="8977" width="16.5703125" style="84" bestFit="1" customWidth="1"/>
    <col min="8978" max="8978" width="18.140625" style="84" bestFit="1" customWidth="1"/>
    <col min="8979" max="8979" width="9.140625" style="84"/>
    <col min="8980" max="8980" width="10.7109375" style="84" bestFit="1" customWidth="1"/>
    <col min="8981" max="8981" width="15" style="84" bestFit="1" customWidth="1"/>
    <col min="8982" max="8984" width="9.140625" style="84"/>
    <col min="8985" max="8986" width="16.85546875" style="84" bestFit="1" customWidth="1"/>
    <col min="8987" max="9214" width="9.140625" style="84"/>
    <col min="9215" max="9215" width="0" style="84" hidden="1" customWidth="1"/>
    <col min="9216" max="9216" width="6.7109375" style="84" customWidth="1"/>
    <col min="9217" max="9217" width="4.85546875" style="84" customWidth="1"/>
    <col min="9218" max="9218" width="2.7109375" style="84" customWidth="1"/>
    <col min="9219" max="9219" width="24.28515625" style="84" customWidth="1"/>
    <col min="9220" max="9220" width="2.7109375" style="84" customWidth="1"/>
    <col min="9221" max="9221" width="5.7109375" style="84" customWidth="1"/>
    <col min="9222" max="9222" width="3.28515625" style="84" customWidth="1"/>
    <col min="9223" max="9223" width="4.140625" style="84" customWidth="1"/>
    <col min="9224" max="9224" width="8.85546875" style="84" customWidth="1"/>
    <col min="9225" max="9225" width="6.140625" style="84" customWidth="1"/>
    <col min="9226" max="9226" width="15.42578125" style="84" bestFit="1" customWidth="1"/>
    <col min="9227" max="9227" width="17.140625" style="84" customWidth="1"/>
    <col min="9228" max="9228" width="14.140625" style="84" customWidth="1"/>
    <col min="9229" max="9229" width="21.42578125" style="84" bestFit="1" customWidth="1"/>
    <col min="9230" max="9230" width="5.140625" style="84" customWidth="1"/>
    <col min="9231" max="9231" width="19.140625" style="84" customWidth="1"/>
    <col min="9232" max="9232" width="10.85546875" style="84" bestFit="1" customWidth="1"/>
    <col min="9233" max="9233" width="16.5703125" style="84" bestFit="1" customWidth="1"/>
    <col min="9234" max="9234" width="18.140625" style="84" bestFit="1" customWidth="1"/>
    <col min="9235" max="9235" width="9.140625" style="84"/>
    <col min="9236" max="9236" width="10.7109375" style="84" bestFit="1" customWidth="1"/>
    <col min="9237" max="9237" width="15" style="84" bestFit="1" customWidth="1"/>
    <col min="9238" max="9240" width="9.140625" style="84"/>
    <col min="9241" max="9242" width="16.85546875" style="84" bestFit="1" customWidth="1"/>
    <col min="9243" max="9470" width="9.140625" style="84"/>
    <col min="9471" max="9471" width="0" style="84" hidden="1" customWidth="1"/>
    <col min="9472" max="9472" width="6.7109375" style="84" customWidth="1"/>
    <col min="9473" max="9473" width="4.85546875" style="84" customWidth="1"/>
    <col min="9474" max="9474" width="2.7109375" style="84" customWidth="1"/>
    <col min="9475" max="9475" width="24.28515625" style="84" customWidth="1"/>
    <col min="9476" max="9476" width="2.7109375" style="84" customWidth="1"/>
    <col min="9477" max="9477" width="5.7109375" style="84" customWidth="1"/>
    <col min="9478" max="9478" width="3.28515625" style="84" customWidth="1"/>
    <col min="9479" max="9479" width="4.140625" style="84" customWidth="1"/>
    <col min="9480" max="9480" width="8.85546875" style="84" customWidth="1"/>
    <col min="9481" max="9481" width="6.140625" style="84" customWidth="1"/>
    <col min="9482" max="9482" width="15.42578125" style="84" bestFit="1" customWidth="1"/>
    <col min="9483" max="9483" width="17.140625" style="84" customWidth="1"/>
    <col min="9484" max="9484" width="14.140625" style="84" customWidth="1"/>
    <col min="9485" max="9485" width="21.42578125" style="84" bestFit="1" customWidth="1"/>
    <col min="9486" max="9486" width="5.140625" style="84" customWidth="1"/>
    <col min="9487" max="9487" width="19.140625" style="84" customWidth="1"/>
    <col min="9488" max="9488" width="10.85546875" style="84" bestFit="1" customWidth="1"/>
    <col min="9489" max="9489" width="16.5703125" style="84" bestFit="1" customWidth="1"/>
    <col min="9490" max="9490" width="18.140625" style="84" bestFit="1" customWidth="1"/>
    <col min="9491" max="9491" width="9.140625" style="84"/>
    <col min="9492" max="9492" width="10.7109375" style="84" bestFit="1" customWidth="1"/>
    <col min="9493" max="9493" width="15" style="84" bestFit="1" customWidth="1"/>
    <col min="9494" max="9496" width="9.140625" style="84"/>
    <col min="9497" max="9498" width="16.85546875" style="84" bestFit="1" customWidth="1"/>
    <col min="9499" max="9726" width="9.140625" style="84"/>
    <col min="9727" max="9727" width="0" style="84" hidden="1" customWidth="1"/>
    <col min="9728" max="9728" width="6.7109375" style="84" customWidth="1"/>
    <col min="9729" max="9729" width="4.85546875" style="84" customWidth="1"/>
    <col min="9730" max="9730" width="2.7109375" style="84" customWidth="1"/>
    <col min="9731" max="9731" width="24.28515625" style="84" customWidth="1"/>
    <col min="9732" max="9732" width="2.7109375" style="84" customWidth="1"/>
    <col min="9733" max="9733" width="5.7109375" style="84" customWidth="1"/>
    <col min="9734" max="9734" width="3.28515625" style="84" customWidth="1"/>
    <col min="9735" max="9735" width="4.140625" style="84" customWidth="1"/>
    <col min="9736" max="9736" width="8.85546875" style="84" customWidth="1"/>
    <col min="9737" max="9737" width="6.140625" style="84" customWidth="1"/>
    <col min="9738" max="9738" width="15.42578125" style="84" bestFit="1" customWidth="1"/>
    <col min="9739" max="9739" width="17.140625" style="84" customWidth="1"/>
    <col min="9740" max="9740" width="14.140625" style="84" customWidth="1"/>
    <col min="9741" max="9741" width="21.42578125" style="84" bestFit="1" customWidth="1"/>
    <col min="9742" max="9742" width="5.140625" style="84" customWidth="1"/>
    <col min="9743" max="9743" width="19.140625" style="84" customWidth="1"/>
    <col min="9744" max="9744" width="10.85546875" style="84" bestFit="1" customWidth="1"/>
    <col min="9745" max="9745" width="16.5703125" style="84" bestFit="1" customWidth="1"/>
    <col min="9746" max="9746" width="18.140625" style="84" bestFit="1" customWidth="1"/>
    <col min="9747" max="9747" width="9.140625" style="84"/>
    <col min="9748" max="9748" width="10.7109375" style="84" bestFit="1" customWidth="1"/>
    <col min="9749" max="9749" width="15" style="84" bestFit="1" customWidth="1"/>
    <col min="9750" max="9752" width="9.140625" style="84"/>
    <col min="9753" max="9754" width="16.85546875" style="84" bestFit="1" customWidth="1"/>
    <col min="9755" max="9982" width="9.140625" style="84"/>
    <col min="9983" max="9983" width="0" style="84" hidden="1" customWidth="1"/>
    <col min="9984" max="9984" width="6.7109375" style="84" customWidth="1"/>
    <col min="9985" max="9985" width="4.85546875" style="84" customWidth="1"/>
    <col min="9986" max="9986" width="2.7109375" style="84" customWidth="1"/>
    <col min="9987" max="9987" width="24.28515625" style="84" customWidth="1"/>
    <col min="9988" max="9988" width="2.7109375" style="84" customWidth="1"/>
    <col min="9989" max="9989" width="5.7109375" style="84" customWidth="1"/>
    <col min="9990" max="9990" width="3.28515625" style="84" customWidth="1"/>
    <col min="9991" max="9991" width="4.140625" style="84" customWidth="1"/>
    <col min="9992" max="9992" width="8.85546875" style="84" customWidth="1"/>
    <col min="9993" max="9993" width="6.140625" style="84" customWidth="1"/>
    <col min="9994" max="9994" width="15.42578125" style="84" bestFit="1" customWidth="1"/>
    <col min="9995" max="9995" width="17.140625" style="84" customWidth="1"/>
    <col min="9996" max="9996" width="14.140625" style="84" customWidth="1"/>
    <col min="9997" max="9997" width="21.42578125" style="84" bestFit="1" customWidth="1"/>
    <col min="9998" max="9998" width="5.140625" style="84" customWidth="1"/>
    <col min="9999" max="9999" width="19.140625" style="84" customWidth="1"/>
    <col min="10000" max="10000" width="10.85546875" style="84" bestFit="1" customWidth="1"/>
    <col min="10001" max="10001" width="16.5703125" style="84" bestFit="1" customWidth="1"/>
    <col min="10002" max="10002" width="18.140625" style="84" bestFit="1" customWidth="1"/>
    <col min="10003" max="10003" width="9.140625" style="84"/>
    <col min="10004" max="10004" width="10.7109375" style="84" bestFit="1" customWidth="1"/>
    <col min="10005" max="10005" width="15" style="84" bestFit="1" customWidth="1"/>
    <col min="10006" max="10008" width="9.140625" style="84"/>
    <col min="10009" max="10010" width="16.85546875" style="84" bestFit="1" customWidth="1"/>
    <col min="10011" max="10238" width="9.140625" style="84"/>
    <col min="10239" max="10239" width="0" style="84" hidden="1" customWidth="1"/>
    <col min="10240" max="10240" width="6.7109375" style="84" customWidth="1"/>
    <col min="10241" max="10241" width="4.85546875" style="84" customWidth="1"/>
    <col min="10242" max="10242" width="2.7109375" style="84" customWidth="1"/>
    <col min="10243" max="10243" width="24.28515625" style="84" customWidth="1"/>
    <col min="10244" max="10244" width="2.7109375" style="84" customWidth="1"/>
    <col min="10245" max="10245" width="5.7109375" style="84" customWidth="1"/>
    <col min="10246" max="10246" width="3.28515625" style="84" customWidth="1"/>
    <col min="10247" max="10247" width="4.140625" style="84" customWidth="1"/>
    <col min="10248" max="10248" width="8.85546875" style="84" customWidth="1"/>
    <col min="10249" max="10249" width="6.140625" style="84" customWidth="1"/>
    <col min="10250" max="10250" width="15.42578125" style="84" bestFit="1" customWidth="1"/>
    <col min="10251" max="10251" width="17.140625" style="84" customWidth="1"/>
    <col min="10252" max="10252" width="14.140625" style="84" customWidth="1"/>
    <col min="10253" max="10253" width="21.42578125" style="84" bestFit="1" customWidth="1"/>
    <col min="10254" max="10254" width="5.140625" style="84" customWidth="1"/>
    <col min="10255" max="10255" width="19.140625" style="84" customWidth="1"/>
    <col min="10256" max="10256" width="10.85546875" style="84" bestFit="1" customWidth="1"/>
    <col min="10257" max="10257" width="16.5703125" style="84" bestFit="1" customWidth="1"/>
    <col min="10258" max="10258" width="18.140625" style="84" bestFit="1" customWidth="1"/>
    <col min="10259" max="10259" width="9.140625" style="84"/>
    <col min="10260" max="10260" width="10.7109375" style="84" bestFit="1" customWidth="1"/>
    <col min="10261" max="10261" width="15" style="84" bestFit="1" customWidth="1"/>
    <col min="10262" max="10264" width="9.140625" style="84"/>
    <col min="10265" max="10266" width="16.85546875" style="84" bestFit="1" customWidth="1"/>
    <col min="10267" max="10494" width="9.140625" style="84"/>
    <col min="10495" max="10495" width="0" style="84" hidden="1" customWidth="1"/>
    <col min="10496" max="10496" width="6.7109375" style="84" customWidth="1"/>
    <col min="10497" max="10497" width="4.85546875" style="84" customWidth="1"/>
    <col min="10498" max="10498" width="2.7109375" style="84" customWidth="1"/>
    <col min="10499" max="10499" width="24.28515625" style="84" customWidth="1"/>
    <col min="10500" max="10500" width="2.7109375" style="84" customWidth="1"/>
    <col min="10501" max="10501" width="5.7109375" style="84" customWidth="1"/>
    <col min="10502" max="10502" width="3.28515625" style="84" customWidth="1"/>
    <col min="10503" max="10503" width="4.140625" style="84" customWidth="1"/>
    <col min="10504" max="10504" width="8.85546875" style="84" customWidth="1"/>
    <col min="10505" max="10505" width="6.140625" style="84" customWidth="1"/>
    <col min="10506" max="10506" width="15.42578125" style="84" bestFit="1" customWidth="1"/>
    <col min="10507" max="10507" width="17.140625" style="84" customWidth="1"/>
    <col min="10508" max="10508" width="14.140625" style="84" customWidth="1"/>
    <col min="10509" max="10509" width="21.42578125" style="84" bestFit="1" customWidth="1"/>
    <col min="10510" max="10510" width="5.140625" style="84" customWidth="1"/>
    <col min="10511" max="10511" width="19.140625" style="84" customWidth="1"/>
    <col min="10512" max="10512" width="10.85546875" style="84" bestFit="1" customWidth="1"/>
    <col min="10513" max="10513" width="16.5703125" style="84" bestFit="1" customWidth="1"/>
    <col min="10514" max="10514" width="18.140625" style="84" bestFit="1" customWidth="1"/>
    <col min="10515" max="10515" width="9.140625" style="84"/>
    <col min="10516" max="10516" width="10.7109375" style="84" bestFit="1" customWidth="1"/>
    <col min="10517" max="10517" width="15" style="84" bestFit="1" customWidth="1"/>
    <col min="10518" max="10520" width="9.140625" style="84"/>
    <col min="10521" max="10522" width="16.85546875" style="84" bestFit="1" customWidth="1"/>
    <col min="10523" max="10750" width="9.140625" style="84"/>
    <col min="10751" max="10751" width="0" style="84" hidden="1" customWidth="1"/>
    <col min="10752" max="10752" width="6.7109375" style="84" customWidth="1"/>
    <col min="10753" max="10753" width="4.85546875" style="84" customWidth="1"/>
    <col min="10754" max="10754" width="2.7109375" style="84" customWidth="1"/>
    <col min="10755" max="10755" width="24.28515625" style="84" customWidth="1"/>
    <col min="10756" max="10756" width="2.7109375" style="84" customWidth="1"/>
    <col min="10757" max="10757" width="5.7109375" style="84" customWidth="1"/>
    <col min="10758" max="10758" width="3.28515625" style="84" customWidth="1"/>
    <col min="10759" max="10759" width="4.140625" style="84" customWidth="1"/>
    <col min="10760" max="10760" width="8.85546875" style="84" customWidth="1"/>
    <col min="10761" max="10761" width="6.140625" style="84" customWidth="1"/>
    <col min="10762" max="10762" width="15.42578125" style="84" bestFit="1" customWidth="1"/>
    <col min="10763" max="10763" width="17.140625" style="84" customWidth="1"/>
    <col min="10764" max="10764" width="14.140625" style="84" customWidth="1"/>
    <col min="10765" max="10765" width="21.42578125" style="84" bestFit="1" customWidth="1"/>
    <col min="10766" max="10766" width="5.140625" style="84" customWidth="1"/>
    <col min="10767" max="10767" width="19.140625" style="84" customWidth="1"/>
    <col min="10768" max="10768" width="10.85546875" style="84" bestFit="1" customWidth="1"/>
    <col min="10769" max="10769" width="16.5703125" style="84" bestFit="1" customWidth="1"/>
    <col min="10770" max="10770" width="18.140625" style="84" bestFit="1" customWidth="1"/>
    <col min="10771" max="10771" width="9.140625" style="84"/>
    <col min="10772" max="10772" width="10.7109375" style="84" bestFit="1" customWidth="1"/>
    <col min="10773" max="10773" width="15" style="84" bestFit="1" customWidth="1"/>
    <col min="10774" max="10776" width="9.140625" style="84"/>
    <col min="10777" max="10778" width="16.85546875" style="84" bestFit="1" customWidth="1"/>
    <col min="10779" max="11006" width="9.140625" style="84"/>
    <col min="11007" max="11007" width="0" style="84" hidden="1" customWidth="1"/>
    <col min="11008" max="11008" width="6.7109375" style="84" customWidth="1"/>
    <col min="11009" max="11009" width="4.85546875" style="84" customWidth="1"/>
    <col min="11010" max="11010" width="2.7109375" style="84" customWidth="1"/>
    <col min="11011" max="11011" width="24.28515625" style="84" customWidth="1"/>
    <col min="11012" max="11012" width="2.7109375" style="84" customWidth="1"/>
    <col min="11013" max="11013" width="5.7109375" style="84" customWidth="1"/>
    <col min="11014" max="11014" width="3.28515625" style="84" customWidth="1"/>
    <col min="11015" max="11015" width="4.140625" style="84" customWidth="1"/>
    <col min="11016" max="11016" width="8.85546875" style="84" customWidth="1"/>
    <col min="11017" max="11017" width="6.140625" style="84" customWidth="1"/>
    <col min="11018" max="11018" width="15.42578125" style="84" bestFit="1" customWidth="1"/>
    <col min="11019" max="11019" width="17.140625" style="84" customWidth="1"/>
    <col min="11020" max="11020" width="14.140625" style="84" customWidth="1"/>
    <col min="11021" max="11021" width="21.42578125" style="84" bestFit="1" customWidth="1"/>
    <col min="11022" max="11022" width="5.140625" style="84" customWidth="1"/>
    <col min="11023" max="11023" width="19.140625" style="84" customWidth="1"/>
    <col min="11024" max="11024" width="10.85546875" style="84" bestFit="1" customWidth="1"/>
    <col min="11025" max="11025" width="16.5703125" style="84" bestFit="1" customWidth="1"/>
    <col min="11026" max="11026" width="18.140625" style="84" bestFit="1" customWidth="1"/>
    <col min="11027" max="11027" width="9.140625" style="84"/>
    <col min="11028" max="11028" width="10.7109375" style="84" bestFit="1" customWidth="1"/>
    <col min="11029" max="11029" width="15" style="84" bestFit="1" customWidth="1"/>
    <col min="11030" max="11032" width="9.140625" style="84"/>
    <col min="11033" max="11034" width="16.85546875" style="84" bestFit="1" customWidth="1"/>
    <col min="11035" max="11262" width="9.140625" style="84"/>
    <col min="11263" max="11263" width="0" style="84" hidden="1" customWidth="1"/>
    <col min="11264" max="11264" width="6.7109375" style="84" customWidth="1"/>
    <col min="11265" max="11265" width="4.85546875" style="84" customWidth="1"/>
    <col min="11266" max="11266" width="2.7109375" style="84" customWidth="1"/>
    <col min="11267" max="11267" width="24.28515625" style="84" customWidth="1"/>
    <col min="11268" max="11268" width="2.7109375" style="84" customWidth="1"/>
    <col min="11269" max="11269" width="5.7109375" style="84" customWidth="1"/>
    <col min="11270" max="11270" width="3.28515625" style="84" customWidth="1"/>
    <col min="11271" max="11271" width="4.140625" style="84" customWidth="1"/>
    <col min="11272" max="11272" width="8.85546875" style="84" customWidth="1"/>
    <col min="11273" max="11273" width="6.140625" style="84" customWidth="1"/>
    <col min="11274" max="11274" width="15.42578125" style="84" bestFit="1" customWidth="1"/>
    <col min="11275" max="11275" width="17.140625" style="84" customWidth="1"/>
    <col min="11276" max="11276" width="14.140625" style="84" customWidth="1"/>
    <col min="11277" max="11277" width="21.42578125" style="84" bestFit="1" customWidth="1"/>
    <col min="11278" max="11278" width="5.140625" style="84" customWidth="1"/>
    <col min="11279" max="11279" width="19.140625" style="84" customWidth="1"/>
    <col min="11280" max="11280" width="10.85546875" style="84" bestFit="1" customWidth="1"/>
    <col min="11281" max="11281" width="16.5703125" style="84" bestFit="1" customWidth="1"/>
    <col min="11282" max="11282" width="18.140625" style="84" bestFit="1" customWidth="1"/>
    <col min="11283" max="11283" width="9.140625" style="84"/>
    <col min="11284" max="11284" width="10.7109375" style="84" bestFit="1" customWidth="1"/>
    <col min="11285" max="11285" width="15" style="84" bestFit="1" customWidth="1"/>
    <col min="11286" max="11288" width="9.140625" style="84"/>
    <col min="11289" max="11290" width="16.85546875" style="84" bestFit="1" customWidth="1"/>
    <col min="11291" max="11518" width="9.140625" style="84"/>
    <col min="11519" max="11519" width="0" style="84" hidden="1" customWidth="1"/>
    <col min="11520" max="11520" width="6.7109375" style="84" customWidth="1"/>
    <col min="11521" max="11521" width="4.85546875" style="84" customWidth="1"/>
    <col min="11522" max="11522" width="2.7109375" style="84" customWidth="1"/>
    <col min="11523" max="11523" width="24.28515625" style="84" customWidth="1"/>
    <col min="11524" max="11524" width="2.7109375" style="84" customWidth="1"/>
    <col min="11525" max="11525" width="5.7109375" style="84" customWidth="1"/>
    <col min="11526" max="11526" width="3.28515625" style="84" customWidth="1"/>
    <col min="11527" max="11527" width="4.140625" style="84" customWidth="1"/>
    <col min="11528" max="11528" width="8.85546875" style="84" customWidth="1"/>
    <col min="11529" max="11529" width="6.140625" style="84" customWidth="1"/>
    <col min="11530" max="11530" width="15.42578125" style="84" bestFit="1" customWidth="1"/>
    <col min="11531" max="11531" width="17.140625" style="84" customWidth="1"/>
    <col min="11532" max="11532" width="14.140625" style="84" customWidth="1"/>
    <col min="11533" max="11533" width="21.42578125" style="84" bestFit="1" customWidth="1"/>
    <col min="11534" max="11534" width="5.140625" style="84" customWidth="1"/>
    <col min="11535" max="11535" width="19.140625" style="84" customWidth="1"/>
    <col min="11536" max="11536" width="10.85546875" style="84" bestFit="1" customWidth="1"/>
    <col min="11537" max="11537" width="16.5703125" style="84" bestFit="1" customWidth="1"/>
    <col min="11538" max="11538" width="18.140625" style="84" bestFit="1" customWidth="1"/>
    <col min="11539" max="11539" width="9.140625" style="84"/>
    <col min="11540" max="11540" width="10.7109375" style="84" bestFit="1" customWidth="1"/>
    <col min="11541" max="11541" width="15" style="84" bestFit="1" customWidth="1"/>
    <col min="11542" max="11544" width="9.140625" style="84"/>
    <col min="11545" max="11546" width="16.85546875" style="84" bestFit="1" customWidth="1"/>
    <col min="11547" max="11774" width="9.140625" style="84"/>
    <col min="11775" max="11775" width="0" style="84" hidden="1" customWidth="1"/>
    <col min="11776" max="11776" width="6.7109375" style="84" customWidth="1"/>
    <col min="11777" max="11777" width="4.85546875" style="84" customWidth="1"/>
    <col min="11778" max="11778" width="2.7109375" style="84" customWidth="1"/>
    <col min="11779" max="11779" width="24.28515625" style="84" customWidth="1"/>
    <col min="11780" max="11780" width="2.7109375" style="84" customWidth="1"/>
    <col min="11781" max="11781" width="5.7109375" style="84" customWidth="1"/>
    <col min="11782" max="11782" width="3.28515625" style="84" customWidth="1"/>
    <col min="11783" max="11783" width="4.140625" style="84" customWidth="1"/>
    <col min="11784" max="11784" width="8.85546875" style="84" customWidth="1"/>
    <col min="11785" max="11785" width="6.140625" style="84" customWidth="1"/>
    <col min="11786" max="11786" width="15.42578125" style="84" bestFit="1" customWidth="1"/>
    <col min="11787" max="11787" width="17.140625" style="84" customWidth="1"/>
    <col min="11788" max="11788" width="14.140625" style="84" customWidth="1"/>
    <col min="11789" max="11789" width="21.42578125" style="84" bestFit="1" customWidth="1"/>
    <col min="11790" max="11790" width="5.140625" style="84" customWidth="1"/>
    <col min="11791" max="11791" width="19.140625" style="84" customWidth="1"/>
    <col min="11792" max="11792" width="10.85546875" style="84" bestFit="1" customWidth="1"/>
    <col min="11793" max="11793" width="16.5703125" style="84" bestFit="1" customWidth="1"/>
    <col min="11794" max="11794" width="18.140625" style="84" bestFit="1" customWidth="1"/>
    <col min="11795" max="11795" width="9.140625" style="84"/>
    <col min="11796" max="11796" width="10.7109375" style="84" bestFit="1" customWidth="1"/>
    <col min="11797" max="11797" width="15" style="84" bestFit="1" customWidth="1"/>
    <col min="11798" max="11800" width="9.140625" style="84"/>
    <col min="11801" max="11802" width="16.85546875" style="84" bestFit="1" customWidth="1"/>
    <col min="11803" max="12030" width="9.140625" style="84"/>
    <col min="12031" max="12031" width="0" style="84" hidden="1" customWidth="1"/>
    <col min="12032" max="12032" width="6.7109375" style="84" customWidth="1"/>
    <col min="12033" max="12033" width="4.85546875" style="84" customWidth="1"/>
    <col min="12034" max="12034" width="2.7109375" style="84" customWidth="1"/>
    <col min="12035" max="12035" width="24.28515625" style="84" customWidth="1"/>
    <col min="12036" max="12036" width="2.7109375" style="84" customWidth="1"/>
    <col min="12037" max="12037" width="5.7109375" style="84" customWidth="1"/>
    <col min="12038" max="12038" width="3.28515625" style="84" customWidth="1"/>
    <col min="12039" max="12039" width="4.140625" style="84" customWidth="1"/>
    <col min="12040" max="12040" width="8.85546875" style="84" customWidth="1"/>
    <col min="12041" max="12041" width="6.140625" style="84" customWidth="1"/>
    <col min="12042" max="12042" width="15.42578125" style="84" bestFit="1" customWidth="1"/>
    <col min="12043" max="12043" width="17.140625" style="84" customWidth="1"/>
    <col min="12044" max="12044" width="14.140625" style="84" customWidth="1"/>
    <col min="12045" max="12045" width="21.42578125" style="84" bestFit="1" customWidth="1"/>
    <col min="12046" max="12046" width="5.140625" style="84" customWidth="1"/>
    <col min="12047" max="12047" width="19.140625" style="84" customWidth="1"/>
    <col min="12048" max="12048" width="10.85546875" style="84" bestFit="1" customWidth="1"/>
    <col min="12049" max="12049" width="16.5703125" style="84" bestFit="1" customWidth="1"/>
    <col min="12050" max="12050" width="18.140625" style="84" bestFit="1" customWidth="1"/>
    <col min="12051" max="12051" width="9.140625" style="84"/>
    <col min="12052" max="12052" width="10.7109375" style="84" bestFit="1" customWidth="1"/>
    <col min="12053" max="12053" width="15" style="84" bestFit="1" customWidth="1"/>
    <col min="12054" max="12056" width="9.140625" style="84"/>
    <col min="12057" max="12058" width="16.85546875" style="84" bestFit="1" customWidth="1"/>
    <col min="12059" max="12286" width="9.140625" style="84"/>
    <col min="12287" max="12287" width="0" style="84" hidden="1" customWidth="1"/>
    <col min="12288" max="12288" width="6.7109375" style="84" customWidth="1"/>
    <col min="12289" max="12289" width="4.85546875" style="84" customWidth="1"/>
    <col min="12290" max="12290" width="2.7109375" style="84" customWidth="1"/>
    <col min="12291" max="12291" width="24.28515625" style="84" customWidth="1"/>
    <col min="12292" max="12292" width="2.7109375" style="84" customWidth="1"/>
    <col min="12293" max="12293" width="5.7109375" style="84" customWidth="1"/>
    <col min="12294" max="12294" width="3.28515625" style="84" customWidth="1"/>
    <col min="12295" max="12295" width="4.140625" style="84" customWidth="1"/>
    <col min="12296" max="12296" width="8.85546875" style="84" customWidth="1"/>
    <col min="12297" max="12297" width="6.140625" style="84" customWidth="1"/>
    <col min="12298" max="12298" width="15.42578125" style="84" bestFit="1" customWidth="1"/>
    <col min="12299" max="12299" width="17.140625" style="84" customWidth="1"/>
    <col min="12300" max="12300" width="14.140625" style="84" customWidth="1"/>
    <col min="12301" max="12301" width="21.42578125" style="84" bestFit="1" customWidth="1"/>
    <col min="12302" max="12302" width="5.140625" style="84" customWidth="1"/>
    <col min="12303" max="12303" width="19.140625" style="84" customWidth="1"/>
    <col min="12304" max="12304" width="10.85546875" style="84" bestFit="1" customWidth="1"/>
    <col min="12305" max="12305" width="16.5703125" style="84" bestFit="1" customWidth="1"/>
    <col min="12306" max="12306" width="18.140625" style="84" bestFit="1" customWidth="1"/>
    <col min="12307" max="12307" width="9.140625" style="84"/>
    <col min="12308" max="12308" width="10.7109375" style="84" bestFit="1" customWidth="1"/>
    <col min="12309" max="12309" width="15" style="84" bestFit="1" customWidth="1"/>
    <col min="12310" max="12312" width="9.140625" style="84"/>
    <col min="12313" max="12314" width="16.85546875" style="84" bestFit="1" customWidth="1"/>
    <col min="12315" max="12542" width="9.140625" style="84"/>
    <col min="12543" max="12543" width="0" style="84" hidden="1" customWidth="1"/>
    <col min="12544" max="12544" width="6.7109375" style="84" customWidth="1"/>
    <col min="12545" max="12545" width="4.85546875" style="84" customWidth="1"/>
    <col min="12546" max="12546" width="2.7109375" style="84" customWidth="1"/>
    <col min="12547" max="12547" width="24.28515625" style="84" customWidth="1"/>
    <col min="12548" max="12548" width="2.7109375" style="84" customWidth="1"/>
    <col min="12549" max="12549" width="5.7109375" style="84" customWidth="1"/>
    <col min="12550" max="12550" width="3.28515625" style="84" customWidth="1"/>
    <col min="12551" max="12551" width="4.140625" style="84" customWidth="1"/>
    <col min="12552" max="12552" width="8.85546875" style="84" customWidth="1"/>
    <col min="12553" max="12553" width="6.140625" style="84" customWidth="1"/>
    <col min="12554" max="12554" width="15.42578125" style="84" bestFit="1" customWidth="1"/>
    <col min="12555" max="12555" width="17.140625" style="84" customWidth="1"/>
    <col min="12556" max="12556" width="14.140625" style="84" customWidth="1"/>
    <col min="12557" max="12557" width="21.42578125" style="84" bestFit="1" customWidth="1"/>
    <col min="12558" max="12558" width="5.140625" style="84" customWidth="1"/>
    <col min="12559" max="12559" width="19.140625" style="84" customWidth="1"/>
    <col min="12560" max="12560" width="10.85546875" style="84" bestFit="1" customWidth="1"/>
    <col min="12561" max="12561" width="16.5703125" style="84" bestFit="1" customWidth="1"/>
    <col min="12562" max="12562" width="18.140625" style="84" bestFit="1" customWidth="1"/>
    <col min="12563" max="12563" width="9.140625" style="84"/>
    <col min="12564" max="12564" width="10.7109375" style="84" bestFit="1" customWidth="1"/>
    <col min="12565" max="12565" width="15" style="84" bestFit="1" customWidth="1"/>
    <col min="12566" max="12568" width="9.140625" style="84"/>
    <col min="12569" max="12570" width="16.85546875" style="84" bestFit="1" customWidth="1"/>
    <col min="12571" max="12798" width="9.140625" style="84"/>
    <col min="12799" max="12799" width="0" style="84" hidden="1" customWidth="1"/>
    <col min="12800" max="12800" width="6.7109375" style="84" customWidth="1"/>
    <col min="12801" max="12801" width="4.85546875" style="84" customWidth="1"/>
    <col min="12802" max="12802" width="2.7109375" style="84" customWidth="1"/>
    <col min="12803" max="12803" width="24.28515625" style="84" customWidth="1"/>
    <col min="12804" max="12804" width="2.7109375" style="84" customWidth="1"/>
    <col min="12805" max="12805" width="5.7109375" style="84" customWidth="1"/>
    <col min="12806" max="12806" width="3.28515625" style="84" customWidth="1"/>
    <col min="12807" max="12807" width="4.140625" style="84" customWidth="1"/>
    <col min="12808" max="12808" width="8.85546875" style="84" customWidth="1"/>
    <col min="12809" max="12809" width="6.140625" style="84" customWidth="1"/>
    <col min="12810" max="12810" width="15.42578125" style="84" bestFit="1" customWidth="1"/>
    <col min="12811" max="12811" width="17.140625" style="84" customWidth="1"/>
    <col min="12812" max="12812" width="14.140625" style="84" customWidth="1"/>
    <col min="12813" max="12813" width="21.42578125" style="84" bestFit="1" customWidth="1"/>
    <col min="12814" max="12814" width="5.140625" style="84" customWidth="1"/>
    <col min="12815" max="12815" width="19.140625" style="84" customWidth="1"/>
    <col min="12816" max="12816" width="10.85546875" style="84" bestFit="1" customWidth="1"/>
    <col min="12817" max="12817" width="16.5703125" style="84" bestFit="1" customWidth="1"/>
    <col min="12818" max="12818" width="18.140625" style="84" bestFit="1" customWidth="1"/>
    <col min="12819" max="12819" width="9.140625" style="84"/>
    <col min="12820" max="12820" width="10.7109375" style="84" bestFit="1" customWidth="1"/>
    <col min="12821" max="12821" width="15" style="84" bestFit="1" customWidth="1"/>
    <col min="12822" max="12824" width="9.140625" style="84"/>
    <col min="12825" max="12826" width="16.85546875" style="84" bestFit="1" customWidth="1"/>
    <col min="12827" max="13054" width="9.140625" style="84"/>
    <col min="13055" max="13055" width="0" style="84" hidden="1" customWidth="1"/>
    <col min="13056" max="13056" width="6.7109375" style="84" customWidth="1"/>
    <col min="13057" max="13057" width="4.85546875" style="84" customWidth="1"/>
    <col min="13058" max="13058" width="2.7109375" style="84" customWidth="1"/>
    <col min="13059" max="13059" width="24.28515625" style="84" customWidth="1"/>
    <col min="13060" max="13060" width="2.7109375" style="84" customWidth="1"/>
    <col min="13061" max="13061" width="5.7109375" style="84" customWidth="1"/>
    <col min="13062" max="13062" width="3.28515625" style="84" customWidth="1"/>
    <col min="13063" max="13063" width="4.140625" style="84" customWidth="1"/>
    <col min="13064" max="13064" width="8.85546875" style="84" customWidth="1"/>
    <col min="13065" max="13065" width="6.140625" style="84" customWidth="1"/>
    <col min="13066" max="13066" width="15.42578125" style="84" bestFit="1" customWidth="1"/>
    <col min="13067" max="13067" width="17.140625" style="84" customWidth="1"/>
    <col min="13068" max="13068" width="14.140625" style="84" customWidth="1"/>
    <col min="13069" max="13069" width="21.42578125" style="84" bestFit="1" customWidth="1"/>
    <col min="13070" max="13070" width="5.140625" style="84" customWidth="1"/>
    <col min="13071" max="13071" width="19.140625" style="84" customWidth="1"/>
    <col min="13072" max="13072" width="10.85546875" style="84" bestFit="1" customWidth="1"/>
    <col min="13073" max="13073" width="16.5703125" style="84" bestFit="1" customWidth="1"/>
    <col min="13074" max="13074" width="18.140625" style="84" bestFit="1" customWidth="1"/>
    <col min="13075" max="13075" width="9.140625" style="84"/>
    <col min="13076" max="13076" width="10.7109375" style="84" bestFit="1" customWidth="1"/>
    <col min="13077" max="13077" width="15" style="84" bestFit="1" customWidth="1"/>
    <col min="13078" max="13080" width="9.140625" style="84"/>
    <col min="13081" max="13082" width="16.85546875" style="84" bestFit="1" customWidth="1"/>
    <col min="13083" max="13310" width="9.140625" style="84"/>
    <col min="13311" max="13311" width="0" style="84" hidden="1" customWidth="1"/>
    <col min="13312" max="13312" width="6.7109375" style="84" customWidth="1"/>
    <col min="13313" max="13313" width="4.85546875" style="84" customWidth="1"/>
    <col min="13314" max="13314" width="2.7109375" style="84" customWidth="1"/>
    <col min="13315" max="13315" width="24.28515625" style="84" customWidth="1"/>
    <col min="13316" max="13316" width="2.7109375" style="84" customWidth="1"/>
    <col min="13317" max="13317" width="5.7109375" style="84" customWidth="1"/>
    <col min="13318" max="13318" width="3.28515625" style="84" customWidth="1"/>
    <col min="13319" max="13319" width="4.140625" style="84" customWidth="1"/>
    <col min="13320" max="13320" width="8.85546875" style="84" customWidth="1"/>
    <col min="13321" max="13321" width="6.140625" style="84" customWidth="1"/>
    <col min="13322" max="13322" width="15.42578125" style="84" bestFit="1" customWidth="1"/>
    <col min="13323" max="13323" width="17.140625" style="84" customWidth="1"/>
    <col min="13324" max="13324" width="14.140625" style="84" customWidth="1"/>
    <col min="13325" max="13325" width="21.42578125" style="84" bestFit="1" customWidth="1"/>
    <col min="13326" max="13326" width="5.140625" style="84" customWidth="1"/>
    <col min="13327" max="13327" width="19.140625" style="84" customWidth="1"/>
    <col min="13328" max="13328" width="10.85546875" style="84" bestFit="1" customWidth="1"/>
    <col min="13329" max="13329" width="16.5703125" style="84" bestFit="1" customWidth="1"/>
    <col min="13330" max="13330" width="18.140625" style="84" bestFit="1" customWidth="1"/>
    <col min="13331" max="13331" width="9.140625" style="84"/>
    <col min="13332" max="13332" width="10.7109375" style="84" bestFit="1" customWidth="1"/>
    <col min="13333" max="13333" width="15" style="84" bestFit="1" customWidth="1"/>
    <col min="13334" max="13336" width="9.140625" style="84"/>
    <col min="13337" max="13338" width="16.85546875" style="84" bestFit="1" customWidth="1"/>
    <col min="13339" max="13566" width="9.140625" style="84"/>
    <col min="13567" max="13567" width="0" style="84" hidden="1" customWidth="1"/>
    <col min="13568" max="13568" width="6.7109375" style="84" customWidth="1"/>
    <col min="13569" max="13569" width="4.85546875" style="84" customWidth="1"/>
    <col min="13570" max="13570" width="2.7109375" style="84" customWidth="1"/>
    <col min="13571" max="13571" width="24.28515625" style="84" customWidth="1"/>
    <col min="13572" max="13572" width="2.7109375" style="84" customWidth="1"/>
    <col min="13573" max="13573" width="5.7109375" style="84" customWidth="1"/>
    <col min="13574" max="13574" width="3.28515625" style="84" customWidth="1"/>
    <col min="13575" max="13575" width="4.140625" style="84" customWidth="1"/>
    <col min="13576" max="13576" width="8.85546875" style="84" customWidth="1"/>
    <col min="13577" max="13577" width="6.140625" style="84" customWidth="1"/>
    <col min="13578" max="13578" width="15.42578125" style="84" bestFit="1" customWidth="1"/>
    <col min="13579" max="13579" width="17.140625" style="84" customWidth="1"/>
    <col min="13580" max="13580" width="14.140625" style="84" customWidth="1"/>
    <col min="13581" max="13581" width="21.42578125" style="84" bestFit="1" customWidth="1"/>
    <col min="13582" max="13582" width="5.140625" style="84" customWidth="1"/>
    <col min="13583" max="13583" width="19.140625" style="84" customWidth="1"/>
    <col min="13584" max="13584" width="10.85546875" style="84" bestFit="1" customWidth="1"/>
    <col min="13585" max="13585" width="16.5703125" style="84" bestFit="1" customWidth="1"/>
    <col min="13586" max="13586" width="18.140625" style="84" bestFit="1" customWidth="1"/>
    <col min="13587" max="13587" width="9.140625" style="84"/>
    <col min="13588" max="13588" width="10.7109375" style="84" bestFit="1" customWidth="1"/>
    <col min="13589" max="13589" width="15" style="84" bestFit="1" customWidth="1"/>
    <col min="13590" max="13592" width="9.140625" style="84"/>
    <col min="13593" max="13594" width="16.85546875" style="84" bestFit="1" customWidth="1"/>
    <col min="13595" max="13822" width="9.140625" style="84"/>
    <col min="13823" max="13823" width="0" style="84" hidden="1" customWidth="1"/>
    <col min="13824" max="13824" width="6.7109375" style="84" customWidth="1"/>
    <col min="13825" max="13825" width="4.85546875" style="84" customWidth="1"/>
    <col min="13826" max="13826" width="2.7109375" style="84" customWidth="1"/>
    <col min="13827" max="13827" width="24.28515625" style="84" customWidth="1"/>
    <col min="13828" max="13828" width="2.7109375" style="84" customWidth="1"/>
    <col min="13829" max="13829" width="5.7109375" style="84" customWidth="1"/>
    <col min="13830" max="13830" width="3.28515625" style="84" customWidth="1"/>
    <col min="13831" max="13831" width="4.140625" style="84" customWidth="1"/>
    <col min="13832" max="13832" width="8.85546875" style="84" customWidth="1"/>
    <col min="13833" max="13833" width="6.140625" style="84" customWidth="1"/>
    <col min="13834" max="13834" width="15.42578125" style="84" bestFit="1" customWidth="1"/>
    <col min="13835" max="13835" width="17.140625" style="84" customWidth="1"/>
    <col min="13836" max="13836" width="14.140625" style="84" customWidth="1"/>
    <col min="13837" max="13837" width="21.42578125" style="84" bestFit="1" customWidth="1"/>
    <col min="13838" max="13838" width="5.140625" style="84" customWidth="1"/>
    <col min="13839" max="13839" width="19.140625" style="84" customWidth="1"/>
    <col min="13840" max="13840" width="10.85546875" style="84" bestFit="1" customWidth="1"/>
    <col min="13841" max="13841" width="16.5703125" style="84" bestFit="1" customWidth="1"/>
    <col min="13842" max="13842" width="18.140625" style="84" bestFit="1" customWidth="1"/>
    <col min="13843" max="13843" width="9.140625" style="84"/>
    <col min="13844" max="13844" width="10.7109375" style="84" bestFit="1" customWidth="1"/>
    <col min="13845" max="13845" width="15" style="84" bestFit="1" customWidth="1"/>
    <col min="13846" max="13848" width="9.140625" style="84"/>
    <col min="13849" max="13850" width="16.85546875" style="84" bestFit="1" customWidth="1"/>
    <col min="13851" max="14078" width="9.140625" style="84"/>
    <col min="14079" max="14079" width="0" style="84" hidden="1" customWidth="1"/>
    <col min="14080" max="14080" width="6.7109375" style="84" customWidth="1"/>
    <col min="14081" max="14081" width="4.85546875" style="84" customWidth="1"/>
    <col min="14082" max="14082" width="2.7109375" style="84" customWidth="1"/>
    <col min="14083" max="14083" width="24.28515625" style="84" customWidth="1"/>
    <col min="14084" max="14084" width="2.7109375" style="84" customWidth="1"/>
    <col min="14085" max="14085" width="5.7109375" style="84" customWidth="1"/>
    <col min="14086" max="14086" width="3.28515625" style="84" customWidth="1"/>
    <col min="14087" max="14087" width="4.140625" style="84" customWidth="1"/>
    <col min="14088" max="14088" width="8.85546875" style="84" customWidth="1"/>
    <col min="14089" max="14089" width="6.140625" style="84" customWidth="1"/>
    <col min="14090" max="14090" width="15.42578125" style="84" bestFit="1" customWidth="1"/>
    <col min="14091" max="14091" width="17.140625" style="84" customWidth="1"/>
    <col min="14092" max="14092" width="14.140625" style="84" customWidth="1"/>
    <col min="14093" max="14093" width="21.42578125" style="84" bestFit="1" customWidth="1"/>
    <col min="14094" max="14094" width="5.140625" style="84" customWidth="1"/>
    <col min="14095" max="14095" width="19.140625" style="84" customWidth="1"/>
    <col min="14096" max="14096" width="10.85546875" style="84" bestFit="1" customWidth="1"/>
    <col min="14097" max="14097" width="16.5703125" style="84" bestFit="1" customWidth="1"/>
    <col min="14098" max="14098" width="18.140625" style="84" bestFit="1" customWidth="1"/>
    <col min="14099" max="14099" width="9.140625" style="84"/>
    <col min="14100" max="14100" width="10.7109375" style="84" bestFit="1" customWidth="1"/>
    <col min="14101" max="14101" width="15" style="84" bestFit="1" customWidth="1"/>
    <col min="14102" max="14104" width="9.140625" style="84"/>
    <col min="14105" max="14106" width="16.85546875" style="84" bestFit="1" customWidth="1"/>
    <col min="14107" max="14334" width="9.140625" style="84"/>
    <col min="14335" max="14335" width="0" style="84" hidden="1" customWidth="1"/>
    <col min="14336" max="14336" width="6.7109375" style="84" customWidth="1"/>
    <col min="14337" max="14337" width="4.85546875" style="84" customWidth="1"/>
    <col min="14338" max="14338" width="2.7109375" style="84" customWidth="1"/>
    <col min="14339" max="14339" width="24.28515625" style="84" customWidth="1"/>
    <col min="14340" max="14340" width="2.7109375" style="84" customWidth="1"/>
    <col min="14341" max="14341" width="5.7109375" style="84" customWidth="1"/>
    <col min="14342" max="14342" width="3.28515625" style="84" customWidth="1"/>
    <col min="14343" max="14343" width="4.140625" style="84" customWidth="1"/>
    <col min="14344" max="14344" width="8.85546875" style="84" customWidth="1"/>
    <col min="14345" max="14345" width="6.140625" style="84" customWidth="1"/>
    <col min="14346" max="14346" width="15.42578125" style="84" bestFit="1" customWidth="1"/>
    <col min="14347" max="14347" width="17.140625" style="84" customWidth="1"/>
    <col min="14348" max="14348" width="14.140625" style="84" customWidth="1"/>
    <col min="14349" max="14349" width="21.42578125" style="84" bestFit="1" customWidth="1"/>
    <col min="14350" max="14350" width="5.140625" style="84" customWidth="1"/>
    <col min="14351" max="14351" width="19.140625" style="84" customWidth="1"/>
    <col min="14352" max="14352" width="10.85546875" style="84" bestFit="1" customWidth="1"/>
    <col min="14353" max="14353" width="16.5703125" style="84" bestFit="1" customWidth="1"/>
    <col min="14354" max="14354" width="18.140625" style="84" bestFit="1" customWidth="1"/>
    <col min="14355" max="14355" width="9.140625" style="84"/>
    <col min="14356" max="14356" width="10.7109375" style="84" bestFit="1" customWidth="1"/>
    <col min="14357" max="14357" width="15" style="84" bestFit="1" customWidth="1"/>
    <col min="14358" max="14360" width="9.140625" style="84"/>
    <col min="14361" max="14362" width="16.85546875" style="84" bestFit="1" customWidth="1"/>
    <col min="14363" max="14590" width="9.140625" style="84"/>
    <col min="14591" max="14591" width="0" style="84" hidden="1" customWidth="1"/>
    <col min="14592" max="14592" width="6.7109375" style="84" customWidth="1"/>
    <col min="14593" max="14593" width="4.85546875" style="84" customWidth="1"/>
    <col min="14594" max="14594" width="2.7109375" style="84" customWidth="1"/>
    <col min="14595" max="14595" width="24.28515625" style="84" customWidth="1"/>
    <col min="14596" max="14596" width="2.7109375" style="84" customWidth="1"/>
    <col min="14597" max="14597" width="5.7109375" style="84" customWidth="1"/>
    <col min="14598" max="14598" width="3.28515625" style="84" customWidth="1"/>
    <col min="14599" max="14599" width="4.140625" style="84" customWidth="1"/>
    <col min="14600" max="14600" width="8.85546875" style="84" customWidth="1"/>
    <col min="14601" max="14601" width="6.140625" style="84" customWidth="1"/>
    <col min="14602" max="14602" width="15.42578125" style="84" bestFit="1" customWidth="1"/>
    <col min="14603" max="14603" width="17.140625" style="84" customWidth="1"/>
    <col min="14604" max="14604" width="14.140625" style="84" customWidth="1"/>
    <col min="14605" max="14605" width="21.42578125" style="84" bestFit="1" customWidth="1"/>
    <col min="14606" max="14606" width="5.140625" style="84" customWidth="1"/>
    <col min="14607" max="14607" width="19.140625" style="84" customWidth="1"/>
    <col min="14608" max="14608" width="10.85546875" style="84" bestFit="1" customWidth="1"/>
    <col min="14609" max="14609" width="16.5703125" style="84" bestFit="1" customWidth="1"/>
    <col min="14610" max="14610" width="18.140625" style="84" bestFit="1" customWidth="1"/>
    <col min="14611" max="14611" width="9.140625" style="84"/>
    <col min="14612" max="14612" width="10.7109375" style="84" bestFit="1" customWidth="1"/>
    <col min="14613" max="14613" width="15" style="84" bestFit="1" customWidth="1"/>
    <col min="14614" max="14616" width="9.140625" style="84"/>
    <col min="14617" max="14618" width="16.85546875" style="84" bestFit="1" customWidth="1"/>
    <col min="14619" max="14846" width="9.140625" style="84"/>
    <col min="14847" max="14847" width="0" style="84" hidden="1" customWidth="1"/>
    <col min="14848" max="14848" width="6.7109375" style="84" customWidth="1"/>
    <col min="14849" max="14849" width="4.85546875" style="84" customWidth="1"/>
    <col min="14850" max="14850" width="2.7109375" style="84" customWidth="1"/>
    <col min="14851" max="14851" width="24.28515625" style="84" customWidth="1"/>
    <col min="14852" max="14852" width="2.7109375" style="84" customWidth="1"/>
    <col min="14853" max="14853" width="5.7109375" style="84" customWidth="1"/>
    <col min="14854" max="14854" width="3.28515625" style="84" customWidth="1"/>
    <col min="14855" max="14855" width="4.140625" style="84" customWidth="1"/>
    <col min="14856" max="14856" width="8.85546875" style="84" customWidth="1"/>
    <col min="14857" max="14857" width="6.140625" style="84" customWidth="1"/>
    <col min="14858" max="14858" width="15.42578125" style="84" bestFit="1" customWidth="1"/>
    <col min="14859" max="14859" width="17.140625" style="84" customWidth="1"/>
    <col min="14860" max="14860" width="14.140625" style="84" customWidth="1"/>
    <col min="14861" max="14861" width="21.42578125" style="84" bestFit="1" customWidth="1"/>
    <col min="14862" max="14862" width="5.140625" style="84" customWidth="1"/>
    <col min="14863" max="14863" width="19.140625" style="84" customWidth="1"/>
    <col min="14864" max="14864" width="10.85546875" style="84" bestFit="1" customWidth="1"/>
    <col min="14865" max="14865" width="16.5703125" style="84" bestFit="1" customWidth="1"/>
    <col min="14866" max="14866" width="18.140625" style="84" bestFit="1" customWidth="1"/>
    <col min="14867" max="14867" width="9.140625" style="84"/>
    <col min="14868" max="14868" width="10.7109375" style="84" bestFit="1" customWidth="1"/>
    <col min="14869" max="14869" width="15" style="84" bestFit="1" customWidth="1"/>
    <col min="14870" max="14872" width="9.140625" style="84"/>
    <col min="14873" max="14874" width="16.85546875" style="84" bestFit="1" customWidth="1"/>
    <col min="14875" max="15102" width="9.140625" style="84"/>
    <col min="15103" max="15103" width="0" style="84" hidden="1" customWidth="1"/>
    <col min="15104" max="15104" width="6.7109375" style="84" customWidth="1"/>
    <col min="15105" max="15105" width="4.85546875" style="84" customWidth="1"/>
    <col min="15106" max="15106" width="2.7109375" style="84" customWidth="1"/>
    <col min="15107" max="15107" width="24.28515625" style="84" customWidth="1"/>
    <col min="15108" max="15108" width="2.7109375" style="84" customWidth="1"/>
    <col min="15109" max="15109" width="5.7109375" style="84" customWidth="1"/>
    <col min="15110" max="15110" width="3.28515625" style="84" customWidth="1"/>
    <col min="15111" max="15111" width="4.140625" style="84" customWidth="1"/>
    <col min="15112" max="15112" width="8.85546875" style="84" customWidth="1"/>
    <col min="15113" max="15113" width="6.140625" style="84" customWidth="1"/>
    <col min="15114" max="15114" width="15.42578125" style="84" bestFit="1" customWidth="1"/>
    <col min="15115" max="15115" width="17.140625" style="84" customWidth="1"/>
    <col min="15116" max="15116" width="14.140625" style="84" customWidth="1"/>
    <col min="15117" max="15117" width="21.42578125" style="84" bestFit="1" customWidth="1"/>
    <col min="15118" max="15118" width="5.140625" style="84" customWidth="1"/>
    <col min="15119" max="15119" width="19.140625" style="84" customWidth="1"/>
    <col min="15120" max="15120" width="10.85546875" style="84" bestFit="1" customWidth="1"/>
    <col min="15121" max="15121" width="16.5703125" style="84" bestFit="1" customWidth="1"/>
    <col min="15122" max="15122" width="18.140625" style="84" bestFit="1" customWidth="1"/>
    <col min="15123" max="15123" width="9.140625" style="84"/>
    <col min="15124" max="15124" width="10.7109375" style="84" bestFit="1" customWidth="1"/>
    <col min="15125" max="15125" width="15" style="84" bestFit="1" customWidth="1"/>
    <col min="15126" max="15128" width="9.140625" style="84"/>
    <col min="15129" max="15130" width="16.85546875" style="84" bestFit="1" customWidth="1"/>
    <col min="15131" max="15358" width="9.140625" style="84"/>
    <col min="15359" max="15359" width="0" style="84" hidden="1" customWidth="1"/>
    <col min="15360" max="15360" width="6.7109375" style="84" customWidth="1"/>
    <col min="15361" max="15361" width="4.85546875" style="84" customWidth="1"/>
    <col min="15362" max="15362" width="2.7109375" style="84" customWidth="1"/>
    <col min="15363" max="15363" width="24.28515625" style="84" customWidth="1"/>
    <col min="15364" max="15364" width="2.7109375" style="84" customWidth="1"/>
    <col min="15365" max="15365" width="5.7109375" style="84" customWidth="1"/>
    <col min="15366" max="15366" width="3.28515625" style="84" customWidth="1"/>
    <col min="15367" max="15367" width="4.140625" style="84" customWidth="1"/>
    <col min="15368" max="15368" width="8.85546875" style="84" customWidth="1"/>
    <col min="15369" max="15369" width="6.140625" style="84" customWidth="1"/>
    <col min="15370" max="15370" width="15.42578125" style="84" bestFit="1" customWidth="1"/>
    <col min="15371" max="15371" width="17.140625" style="84" customWidth="1"/>
    <col min="15372" max="15372" width="14.140625" style="84" customWidth="1"/>
    <col min="15373" max="15373" width="21.42578125" style="84" bestFit="1" customWidth="1"/>
    <col min="15374" max="15374" width="5.140625" style="84" customWidth="1"/>
    <col min="15375" max="15375" width="19.140625" style="84" customWidth="1"/>
    <col min="15376" max="15376" width="10.85546875" style="84" bestFit="1" customWidth="1"/>
    <col min="15377" max="15377" width="16.5703125" style="84" bestFit="1" customWidth="1"/>
    <col min="15378" max="15378" width="18.140625" style="84" bestFit="1" customWidth="1"/>
    <col min="15379" max="15379" width="9.140625" style="84"/>
    <col min="15380" max="15380" width="10.7109375" style="84" bestFit="1" customWidth="1"/>
    <col min="15381" max="15381" width="15" style="84" bestFit="1" customWidth="1"/>
    <col min="15382" max="15384" width="9.140625" style="84"/>
    <col min="15385" max="15386" width="16.85546875" style="84" bestFit="1" customWidth="1"/>
    <col min="15387" max="15614" width="9.140625" style="84"/>
    <col min="15615" max="15615" width="0" style="84" hidden="1" customWidth="1"/>
    <col min="15616" max="15616" width="6.7109375" style="84" customWidth="1"/>
    <col min="15617" max="15617" width="4.85546875" style="84" customWidth="1"/>
    <col min="15618" max="15618" width="2.7109375" style="84" customWidth="1"/>
    <col min="15619" max="15619" width="24.28515625" style="84" customWidth="1"/>
    <col min="15620" max="15620" width="2.7109375" style="84" customWidth="1"/>
    <col min="15621" max="15621" width="5.7109375" style="84" customWidth="1"/>
    <col min="15622" max="15622" width="3.28515625" style="84" customWidth="1"/>
    <col min="15623" max="15623" width="4.140625" style="84" customWidth="1"/>
    <col min="15624" max="15624" width="8.85546875" style="84" customWidth="1"/>
    <col min="15625" max="15625" width="6.140625" style="84" customWidth="1"/>
    <col min="15626" max="15626" width="15.42578125" style="84" bestFit="1" customWidth="1"/>
    <col min="15627" max="15627" width="17.140625" style="84" customWidth="1"/>
    <col min="15628" max="15628" width="14.140625" style="84" customWidth="1"/>
    <col min="15629" max="15629" width="21.42578125" style="84" bestFit="1" customWidth="1"/>
    <col min="15630" max="15630" width="5.140625" style="84" customWidth="1"/>
    <col min="15631" max="15631" width="19.140625" style="84" customWidth="1"/>
    <col min="15632" max="15632" width="10.85546875" style="84" bestFit="1" customWidth="1"/>
    <col min="15633" max="15633" width="16.5703125" style="84" bestFit="1" customWidth="1"/>
    <col min="15634" max="15634" width="18.140625" style="84" bestFit="1" customWidth="1"/>
    <col min="15635" max="15635" width="9.140625" style="84"/>
    <col min="15636" max="15636" width="10.7109375" style="84" bestFit="1" customWidth="1"/>
    <col min="15637" max="15637" width="15" style="84" bestFit="1" customWidth="1"/>
    <col min="15638" max="15640" width="9.140625" style="84"/>
    <col min="15641" max="15642" width="16.85546875" style="84" bestFit="1" customWidth="1"/>
    <col min="15643" max="15870" width="9.140625" style="84"/>
    <col min="15871" max="15871" width="0" style="84" hidden="1" customWidth="1"/>
    <col min="15872" max="15872" width="6.7109375" style="84" customWidth="1"/>
    <col min="15873" max="15873" width="4.85546875" style="84" customWidth="1"/>
    <col min="15874" max="15874" width="2.7109375" style="84" customWidth="1"/>
    <col min="15875" max="15875" width="24.28515625" style="84" customWidth="1"/>
    <col min="15876" max="15876" width="2.7109375" style="84" customWidth="1"/>
    <col min="15877" max="15877" width="5.7109375" style="84" customWidth="1"/>
    <col min="15878" max="15878" width="3.28515625" style="84" customWidth="1"/>
    <col min="15879" max="15879" width="4.140625" style="84" customWidth="1"/>
    <col min="15880" max="15880" width="8.85546875" style="84" customWidth="1"/>
    <col min="15881" max="15881" width="6.140625" style="84" customWidth="1"/>
    <col min="15882" max="15882" width="15.42578125" style="84" bestFit="1" customWidth="1"/>
    <col min="15883" max="15883" width="17.140625" style="84" customWidth="1"/>
    <col min="15884" max="15884" width="14.140625" style="84" customWidth="1"/>
    <col min="15885" max="15885" width="21.42578125" style="84" bestFit="1" customWidth="1"/>
    <col min="15886" max="15886" width="5.140625" style="84" customWidth="1"/>
    <col min="15887" max="15887" width="19.140625" style="84" customWidth="1"/>
    <col min="15888" max="15888" width="10.85546875" style="84" bestFit="1" customWidth="1"/>
    <col min="15889" max="15889" width="16.5703125" style="84" bestFit="1" customWidth="1"/>
    <col min="15890" max="15890" width="18.140625" style="84" bestFit="1" customWidth="1"/>
    <col min="15891" max="15891" width="9.140625" style="84"/>
    <col min="15892" max="15892" width="10.7109375" style="84" bestFit="1" customWidth="1"/>
    <col min="15893" max="15893" width="15" style="84" bestFit="1" customWidth="1"/>
    <col min="15894" max="15896" width="9.140625" style="84"/>
    <col min="15897" max="15898" width="16.85546875" style="84" bestFit="1" customWidth="1"/>
    <col min="15899" max="16126" width="9.140625" style="84"/>
    <col min="16127" max="16127" width="0" style="84" hidden="1" customWidth="1"/>
    <col min="16128" max="16128" width="6.7109375" style="84" customWidth="1"/>
    <col min="16129" max="16129" width="4.85546875" style="84" customWidth="1"/>
    <col min="16130" max="16130" width="2.7109375" style="84" customWidth="1"/>
    <col min="16131" max="16131" width="24.28515625" style="84" customWidth="1"/>
    <col min="16132" max="16132" width="2.7109375" style="84" customWidth="1"/>
    <col min="16133" max="16133" width="5.7109375" style="84" customWidth="1"/>
    <col min="16134" max="16134" width="3.28515625" style="84" customWidth="1"/>
    <col min="16135" max="16135" width="4.140625" style="84" customWidth="1"/>
    <col min="16136" max="16136" width="8.85546875" style="84" customWidth="1"/>
    <col min="16137" max="16137" width="6.140625" style="84" customWidth="1"/>
    <col min="16138" max="16138" width="15.42578125" style="84" bestFit="1" customWidth="1"/>
    <col min="16139" max="16139" width="17.140625" style="84" customWidth="1"/>
    <col min="16140" max="16140" width="14.140625" style="84" customWidth="1"/>
    <col min="16141" max="16141" width="21.42578125" style="84" bestFit="1" customWidth="1"/>
    <col min="16142" max="16142" width="5.140625" style="84" customWidth="1"/>
    <col min="16143" max="16143" width="19.140625" style="84" customWidth="1"/>
    <col min="16144" max="16144" width="10.85546875" style="84" bestFit="1" customWidth="1"/>
    <col min="16145" max="16145" width="16.5703125" style="84" bestFit="1" customWidth="1"/>
    <col min="16146" max="16146" width="18.140625" style="84" bestFit="1" customWidth="1"/>
    <col min="16147" max="16147" width="9.140625" style="84"/>
    <col min="16148" max="16148" width="10.7109375" style="84" bestFit="1" customWidth="1"/>
    <col min="16149" max="16149" width="15" style="84" bestFit="1" customWidth="1"/>
    <col min="16150" max="16152" width="9.140625" style="84"/>
    <col min="16153" max="16154" width="16.85546875" style="84" bestFit="1" customWidth="1"/>
    <col min="16155" max="16384" width="9.140625" style="84"/>
  </cols>
  <sheetData>
    <row r="1" spans="1:34" s="56" customFormat="1" ht="18" x14ac:dyDescent="0.25">
      <c r="A1" s="130" t="s">
        <v>36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54"/>
      <c r="R1" s="55"/>
      <c r="S1" s="55"/>
      <c r="T1" s="82"/>
    </row>
    <row r="2" spans="1:34" s="56" customFormat="1" ht="18" x14ac:dyDescent="0.25">
      <c r="A2" s="131" t="s">
        <v>52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54"/>
      <c r="R2" s="55"/>
      <c r="S2" s="55"/>
      <c r="T2" s="82"/>
    </row>
    <row r="3" spans="1:34" s="56" customFormat="1" ht="18" x14ac:dyDescent="0.25">
      <c r="A3" s="130" t="s">
        <v>37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54"/>
      <c r="R3" s="55"/>
      <c r="S3" s="55"/>
      <c r="T3" s="82"/>
    </row>
    <row r="4" spans="1:34" s="56" customFormat="1" ht="18" x14ac:dyDescent="0.25">
      <c r="A4" s="130" t="s">
        <v>38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54"/>
      <c r="R4" s="55"/>
      <c r="S4" s="55"/>
      <c r="T4" s="82"/>
    </row>
    <row r="5" spans="1:34" s="56" customFormat="1" x14ac:dyDescent="0.25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54"/>
      <c r="R5" s="55"/>
      <c r="S5" s="55"/>
      <c r="T5" s="82"/>
    </row>
    <row r="6" spans="1:34" s="56" customFormat="1" ht="20.100000000000001" customHeight="1" x14ac:dyDescent="0.25">
      <c r="B6" s="57" t="s">
        <v>54</v>
      </c>
      <c r="C6" s="57"/>
      <c r="D6" s="81" t="s">
        <v>39</v>
      </c>
      <c r="E6" s="58" t="s">
        <v>58</v>
      </c>
      <c r="F6" s="58"/>
      <c r="G6" s="58"/>
      <c r="H6" s="58"/>
      <c r="I6" s="58"/>
      <c r="J6" s="58"/>
      <c r="L6" s="57"/>
      <c r="M6" s="81"/>
      <c r="N6" s="81"/>
      <c r="O6" s="81"/>
      <c r="Q6" s="59"/>
      <c r="R6" s="60"/>
      <c r="S6" s="60"/>
    </row>
    <row r="7" spans="1:34" s="56" customFormat="1" ht="20.100000000000001" customHeight="1" x14ac:dyDescent="0.25">
      <c r="B7" s="57" t="s">
        <v>55</v>
      </c>
      <c r="C7" s="57"/>
      <c r="D7" s="81" t="s">
        <v>39</v>
      </c>
      <c r="E7" s="58" t="s">
        <v>53</v>
      </c>
      <c r="F7" s="58"/>
      <c r="G7" s="58"/>
      <c r="H7" s="58"/>
      <c r="I7" s="58"/>
      <c r="J7" s="58"/>
      <c r="L7" s="57"/>
      <c r="M7" s="81"/>
      <c r="N7" s="81"/>
      <c r="O7" s="81"/>
      <c r="Q7" s="59"/>
      <c r="R7" s="60"/>
      <c r="S7" s="60"/>
    </row>
    <row r="8" spans="1:34" s="56" customFormat="1" ht="20.100000000000001" customHeight="1" x14ac:dyDescent="0.25">
      <c r="B8" s="57" t="s">
        <v>56</v>
      </c>
      <c r="C8" s="57"/>
      <c r="D8" s="81" t="s">
        <v>39</v>
      </c>
      <c r="E8" s="57" t="s">
        <v>57</v>
      </c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9"/>
      <c r="R8" s="60"/>
      <c r="S8" s="60"/>
    </row>
    <row r="9" spans="1:34" ht="15" thickBot="1" x14ac:dyDescent="0.3">
      <c r="M9" s="61"/>
      <c r="N9" s="61"/>
      <c r="O9" s="61"/>
      <c r="P9" s="61"/>
    </row>
    <row r="10" spans="1:34" s="87" customFormat="1" ht="36.950000000000003" customHeight="1" thickTop="1" thickBot="1" x14ac:dyDescent="0.3">
      <c r="B10" s="62" t="s">
        <v>40</v>
      </c>
      <c r="C10" s="132" t="s">
        <v>41</v>
      </c>
      <c r="D10" s="132"/>
      <c r="E10" s="132"/>
      <c r="F10" s="132"/>
      <c r="G10" s="132"/>
      <c r="H10" s="132"/>
      <c r="I10" s="132"/>
      <c r="J10" s="132"/>
      <c r="K10" s="63" t="s">
        <v>61</v>
      </c>
      <c r="L10" s="63" t="s">
        <v>42</v>
      </c>
      <c r="M10" s="63" t="s">
        <v>43</v>
      </c>
      <c r="N10" s="63" t="s">
        <v>44</v>
      </c>
      <c r="O10" s="63" t="s">
        <v>64</v>
      </c>
      <c r="P10" s="64" t="s">
        <v>45</v>
      </c>
      <c r="R10" s="88"/>
      <c r="AB10" s="89"/>
      <c r="AC10" s="89"/>
    </row>
    <row r="11" spans="1:34" ht="45" customHeight="1" x14ac:dyDescent="0.25">
      <c r="B11" s="90">
        <v>1</v>
      </c>
      <c r="C11" s="133" t="s">
        <v>63</v>
      </c>
      <c r="D11" s="134"/>
      <c r="E11" s="134"/>
      <c r="F11" s="91">
        <v>88</v>
      </c>
      <c r="G11" s="91" t="s">
        <v>46</v>
      </c>
      <c r="H11" s="92" t="s">
        <v>47</v>
      </c>
      <c r="I11" s="91">
        <v>1</v>
      </c>
      <c r="J11" s="93" t="s">
        <v>48</v>
      </c>
      <c r="K11" s="94" t="s">
        <v>59</v>
      </c>
      <c r="L11" s="94">
        <v>86</v>
      </c>
      <c r="M11" s="95">
        <v>217000</v>
      </c>
      <c r="N11" s="95">
        <f>M11*L11</f>
        <v>18662000</v>
      </c>
      <c r="O11" s="96">
        <f>N11*10%</f>
        <v>1866200</v>
      </c>
      <c r="P11" s="97">
        <f>N11+O11</f>
        <v>20528200</v>
      </c>
      <c r="U11" s="98"/>
      <c r="X11" s="86">
        <v>231261582</v>
      </c>
      <c r="Z11" s="84">
        <v>12</v>
      </c>
      <c r="AA11" s="84" t="s">
        <v>48</v>
      </c>
      <c r="AB11" s="86">
        <v>2119067</v>
      </c>
      <c r="AC11" s="86">
        <v>152572824</v>
      </c>
      <c r="AH11" s="99">
        <v>107500</v>
      </c>
    </row>
    <row r="12" spans="1:34" ht="30" customHeight="1" x14ac:dyDescent="0.25">
      <c r="B12" s="100">
        <v>2</v>
      </c>
      <c r="C12" s="124" t="s">
        <v>26</v>
      </c>
      <c r="D12" s="125"/>
      <c r="E12" s="125"/>
      <c r="F12" s="101">
        <v>88</v>
      </c>
      <c r="G12" s="101" t="s">
        <v>46</v>
      </c>
      <c r="H12" s="102" t="s">
        <v>47</v>
      </c>
      <c r="I12" s="101">
        <v>1</v>
      </c>
      <c r="J12" s="103" t="s">
        <v>48</v>
      </c>
      <c r="K12" s="104" t="s">
        <v>59</v>
      </c>
      <c r="L12" s="104">
        <v>86</v>
      </c>
      <c r="M12" s="105">
        <v>15000</v>
      </c>
      <c r="N12" s="105">
        <f>M12*L12</f>
        <v>1290000</v>
      </c>
      <c r="O12" s="106">
        <f>N12*10%</f>
        <v>129000</v>
      </c>
      <c r="P12" s="107">
        <f>N12+O12</f>
        <v>1419000</v>
      </c>
      <c r="S12" s="98"/>
      <c r="W12" s="84">
        <v>91569.12</v>
      </c>
      <c r="Z12" s="84">
        <v>12</v>
      </c>
      <c r="AA12" s="84" t="s">
        <v>48</v>
      </c>
      <c r="AB12" s="86">
        <v>84762.68</v>
      </c>
      <c r="AC12" s="86">
        <v>6102912.9600000009</v>
      </c>
    </row>
    <row r="13" spans="1:34" ht="30" customHeight="1" thickBot="1" x14ac:dyDescent="0.3">
      <c r="B13" s="108">
        <v>3</v>
      </c>
      <c r="C13" s="126" t="s">
        <v>25</v>
      </c>
      <c r="D13" s="127"/>
      <c r="E13" s="127"/>
      <c r="F13" s="109">
        <v>88</v>
      </c>
      <c r="G13" s="109" t="s">
        <v>46</v>
      </c>
      <c r="H13" s="110" t="s">
        <v>47</v>
      </c>
      <c r="I13" s="109">
        <v>1</v>
      </c>
      <c r="J13" s="111" t="s">
        <v>48</v>
      </c>
      <c r="K13" s="112" t="s">
        <v>59</v>
      </c>
      <c r="L13" s="112">
        <v>86</v>
      </c>
      <c r="M13" s="113">
        <v>450000</v>
      </c>
      <c r="N13" s="113">
        <f>M13*L13</f>
        <v>38700000</v>
      </c>
      <c r="O13" s="114">
        <f>N13*10%</f>
        <v>3870000</v>
      </c>
      <c r="P13" s="115">
        <f>N13+O13</f>
        <v>42570000</v>
      </c>
      <c r="Z13" s="84">
        <v>12</v>
      </c>
      <c r="AA13" s="84" t="s">
        <v>48</v>
      </c>
      <c r="AB13" s="86">
        <v>89848</v>
      </c>
      <c r="AC13" s="86">
        <v>6469056</v>
      </c>
      <c r="AE13" s="116" t="s">
        <v>60</v>
      </c>
    </row>
    <row r="14" spans="1:34" s="77" customFormat="1" ht="30" customHeight="1" x14ac:dyDescent="0.25">
      <c r="B14" s="128" t="s">
        <v>49</v>
      </c>
      <c r="C14" s="129"/>
      <c r="D14" s="129"/>
      <c r="E14" s="129"/>
      <c r="F14" s="129"/>
      <c r="G14" s="129"/>
      <c r="H14" s="129"/>
      <c r="I14" s="129"/>
      <c r="J14" s="129"/>
      <c r="K14" s="117"/>
      <c r="L14" s="117"/>
      <c r="M14" s="118"/>
      <c r="N14" s="119">
        <f>SUM(N11:N13)</f>
        <v>58652000</v>
      </c>
      <c r="O14" s="120">
        <f>SUM(O11:O13)</f>
        <v>5865200</v>
      </c>
      <c r="P14" s="121">
        <f>SUM(P11:P13)</f>
        <v>64517200</v>
      </c>
      <c r="R14" s="78">
        <f>P14/86</f>
        <v>750200</v>
      </c>
      <c r="AB14" s="79"/>
      <c r="AC14" s="79"/>
      <c r="AE14" s="80"/>
    </row>
    <row r="15" spans="1:34" s="68" customFormat="1" ht="30" customHeight="1" thickBot="1" x14ac:dyDescent="0.3">
      <c r="A15" s="66"/>
      <c r="B15" s="135" t="s">
        <v>12</v>
      </c>
      <c r="C15" s="136"/>
      <c r="D15" s="136"/>
      <c r="E15" s="136"/>
      <c r="F15" s="136"/>
      <c r="G15" s="136"/>
      <c r="H15" s="136"/>
      <c r="I15" s="136"/>
      <c r="J15" s="136"/>
      <c r="K15" s="72"/>
      <c r="L15" s="73"/>
      <c r="M15" s="72"/>
      <c r="N15" s="75"/>
      <c r="O15" s="76"/>
      <c r="P15" s="74">
        <v>64500000</v>
      </c>
      <c r="Q15" s="67"/>
      <c r="R15" s="83">
        <f>P15/86</f>
        <v>750000</v>
      </c>
      <c r="T15" s="55">
        <f>207201530-P15</f>
        <v>142701530</v>
      </c>
      <c r="AE15" s="71">
        <f>P14/86</f>
        <v>750200</v>
      </c>
      <c r="AH15" s="68">
        <f>200*86</f>
        <v>17200</v>
      </c>
    </row>
    <row r="16" spans="1:34" s="56" customFormat="1" ht="26.1" customHeight="1" thickTop="1" x14ac:dyDescent="0.25">
      <c r="A16" s="56" t="s">
        <v>50</v>
      </c>
      <c r="B16" s="56" t="s">
        <v>65</v>
      </c>
      <c r="N16" s="65"/>
      <c r="O16" s="59"/>
      <c r="P16" s="60"/>
      <c r="Q16" s="60"/>
      <c r="T16" s="65"/>
      <c r="U16" s="65"/>
    </row>
    <row r="17" spans="1:29" s="56" customFormat="1" x14ac:dyDescent="0.25">
      <c r="N17" s="65"/>
      <c r="O17" s="59"/>
      <c r="P17" s="60"/>
      <c r="Q17" s="60"/>
      <c r="R17" s="65"/>
      <c r="T17" s="65"/>
      <c r="U17" s="65"/>
    </row>
    <row r="18" spans="1:29" s="56" customFormat="1" ht="15" customHeight="1" x14ac:dyDescent="0.25">
      <c r="C18" s="70"/>
      <c r="D18" s="70"/>
      <c r="E18" s="70"/>
      <c r="F18" s="70"/>
      <c r="G18" s="70"/>
      <c r="H18" s="70"/>
      <c r="I18" s="70"/>
      <c r="J18" s="70"/>
      <c r="K18" s="70"/>
      <c r="N18" s="123" t="s">
        <v>62</v>
      </c>
      <c r="O18" s="123"/>
      <c r="P18" s="123"/>
      <c r="Q18" s="60"/>
      <c r="T18" s="65"/>
      <c r="U18" s="65"/>
    </row>
    <row r="19" spans="1:29" s="56" customFormat="1" x14ac:dyDescent="0.25">
      <c r="C19" s="70"/>
      <c r="D19" s="70"/>
      <c r="E19" s="70"/>
      <c r="F19" s="70"/>
      <c r="G19" s="70"/>
      <c r="H19" s="70"/>
      <c r="I19" s="70"/>
      <c r="J19" s="70"/>
      <c r="K19" s="70"/>
      <c r="O19" s="81"/>
      <c r="P19" s="69"/>
      <c r="Q19" s="69"/>
    </row>
    <row r="20" spans="1:29" s="56" customFormat="1" ht="15" customHeight="1" x14ac:dyDescent="0.25">
      <c r="C20" s="70"/>
      <c r="D20" s="70"/>
      <c r="E20" s="70"/>
      <c r="F20" s="70"/>
      <c r="G20" s="70"/>
      <c r="H20" s="70"/>
      <c r="I20" s="70"/>
      <c r="J20" s="70"/>
      <c r="K20" s="70"/>
      <c r="N20" s="123" t="s">
        <v>51</v>
      </c>
      <c r="O20" s="123"/>
      <c r="P20" s="123"/>
      <c r="Q20" s="60"/>
    </row>
    <row r="21" spans="1:29" s="56" customFormat="1" x14ac:dyDescent="0.25">
      <c r="P21" s="60"/>
      <c r="Q21" s="60"/>
    </row>
    <row r="22" spans="1:29" s="56" customFormat="1" x14ac:dyDescent="0.25">
      <c r="O22" s="81"/>
      <c r="P22" s="60"/>
      <c r="Q22" s="60"/>
    </row>
    <row r="23" spans="1:29" s="56" customFormat="1" x14ac:dyDescent="0.25">
      <c r="P23" s="60"/>
      <c r="Q23" s="60"/>
    </row>
    <row r="24" spans="1:29" s="56" customFormat="1" ht="15" customHeight="1" x14ac:dyDescent="0.25">
      <c r="N24" s="137" t="s">
        <v>18</v>
      </c>
      <c r="O24" s="137"/>
      <c r="P24" s="137"/>
      <c r="Q24" s="55"/>
    </row>
    <row r="25" spans="1:29" s="56" customFormat="1" ht="15" customHeight="1" x14ac:dyDescent="0.25">
      <c r="N25" s="123" t="s">
        <v>28</v>
      </c>
      <c r="O25" s="123"/>
      <c r="P25" s="123"/>
      <c r="Q25" s="60"/>
    </row>
    <row r="26" spans="1:29" s="56" customFormat="1" x14ac:dyDescent="0.25">
      <c r="N26" s="65"/>
      <c r="O26" s="59"/>
      <c r="P26" s="60"/>
      <c r="Q26" s="60"/>
    </row>
    <row r="27" spans="1:29" s="65" customFormat="1" x14ac:dyDescent="0.25">
      <c r="A27" s="84"/>
      <c r="B27" s="85"/>
      <c r="C27" s="85"/>
      <c r="D27" s="85"/>
      <c r="E27" s="84"/>
      <c r="F27" s="84"/>
      <c r="G27" s="84"/>
      <c r="H27" s="84"/>
      <c r="I27" s="84"/>
      <c r="J27" s="84"/>
      <c r="K27" s="61"/>
      <c r="L27" s="61"/>
      <c r="M27" s="122"/>
      <c r="N27" s="122"/>
      <c r="O27" s="122"/>
      <c r="P27" s="122"/>
      <c r="Q27" s="84"/>
      <c r="S27" s="84"/>
      <c r="T27" s="84"/>
      <c r="U27" s="84"/>
      <c r="V27" s="84"/>
      <c r="W27" s="84"/>
      <c r="X27" s="84"/>
      <c r="Y27" s="84"/>
      <c r="Z27" s="84"/>
      <c r="AA27" s="84"/>
      <c r="AB27" s="86"/>
      <c r="AC27" s="86"/>
    </row>
    <row r="28" spans="1:29" s="65" customFormat="1" x14ac:dyDescent="0.25">
      <c r="A28" s="84"/>
      <c r="B28" s="85"/>
      <c r="C28" s="85"/>
      <c r="D28" s="85"/>
      <c r="E28" s="84"/>
      <c r="F28" s="84"/>
      <c r="G28" s="84"/>
      <c r="H28" s="84"/>
      <c r="I28" s="84"/>
      <c r="J28" s="84"/>
      <c r="K28" s="61"/>
      <c r="L28" s="61"/>
      <c r="M28" s="122"/>
      <c r="N28" s="122"/>
      <c r="O28" s="122"/>
      <c r="P28" s="122"/>
      <c r="Q28" s="84"/>
      <c r="S28" s="84"/>
      <c r="T28" s="84"/>
      <c r="U28" s="84"/>
      <c r="V28" s="84"/>
      <c r="W28" s="84"/>
      <c r="X28" s="84"/>
      <c r="Y28" s="84"/>
      <c r="Z28" s="84"/>
      <c r="AA28" s="84"/>
      <c r="AB28" s="86"/>
      <c r="AC28" s="86"/>
    </row>
  </sheetData>
  <mergeCells count="14">
    <mergeCell ref="N25:P25"/>
    <mergeCell ref="C12:E12"/>
    <mergeCell ref="C13:E13"/>
    <mergeCell ref="B14:J14"/>
    <mergeCell ref="A1:P1"/>
    <mergeCell ref="A2:P2"/>
    <mergeCell ref="A3:P3"/>
    <mergeCell ref="A4:P4"/>
    <mergeCell ref="C10:J10"/>
    <mergeCell ref="C11:E11"/>
    <mergeCell ref="B15:J15"/>
    <mergeCell ref="N18:P18"/>
    <mergeCell ref="N20:P20"/>
    <mergeCell ref="N24:P24"/>
  </mergeCells>
  <pageMargins left="1.0118055560000001" right="7.8472222222222193E-2" top="0.98402777777777795" bottom="0.75138888888888899" header="0.29861111111111099" footer="0.29861111111111099"/>
  <pageSetup paperSize="9" scale="70" orientation="portrait" horizontalDpi="4294967293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zoomScale="89" zoomScaleNormal="89" workbookViewId="0">
      <selection activeCell="M10" sqref="M10"/>
    </sheetView>
  </sheetViews>
  <sheetFormatPr defaultRowHeight="15" x14ac:dyDescent="0.25"/>
  <cols>
    <col min="1" max="1" width="5.5703125" style="1" customWidth="1"/>
    <col min="2" max="2" width="4.7109375" style="1" customWidth="1"/>
    <col min="3" max="3" width="42.140625" style="1" customWidth="1"/>
    <col min="4" max="4" width="15.85546875" style="1" customWidth="1"/>
    <col min="5" max="5" width="14.140625" style="1" hidden="1" customWidth="1"/>
    <col min="6" max="6" width="13.7109375" style="1" hidden="1" customWidth="1"/>
    <col min="7" max="7" width="51" style="1" hidden="1" customWidth="1"/>
    <col min="8" max="8" width="46.5703125" style="1" hidden="1" customWidth="1"/>
    <col min="9" max="9" width="10.7109375" style="1" customWidth="1"/>
    <col min="10" max="10" width="9.85546875" style="1" bestFit="1" customWidth="1"/>
    <col min="11" max="11" width="15.7109375" style="1" bestFit="1" customWidth="1"/>
    <col min="12" max="12" width="12.28515625" style="1" bestFit="1" customWidth="1"/>
    <col min="13" max="13" width="13.42578125" style="1" bestFit="1" customWidth="1"/>
    <col min="14" max="14" width="28.7109375" style="1" customWidth="1"/>
    <col min="15" max="15" width="12.28515625" style="1" bestFit="1" customWidth="1"/>
    <col min="16" max="16" width="9.140625" style="1"/>
    <col min="17" max="17" width="20" style="1" bestFit="1" customWidth="1"/>
    <col min="18" max="18" width="12.28515625" style="1" customWidth="1"/>
    <col min="19" max="257" width="9.140625" style="1"/>
    <col min="258" max="258" width="5.5703125" style="1" customWidth="1"/>
    <col min="259" max="259" width="35.28515625" style="1" customWidth="1"/>
    <col min="260" max="260" width="15.85546875" style="1" customWidth="1"/>
    <col min="261" max="264" width="0" style="1" hidden="1" customWidth="1"/>
    <col min="265" max="266" width="10.7109375" style="1" customWidth="1"/>
    <col min="267" max="267" width="15.5703125" style="1" customWidth="1"/>
    <col min="268" max="268" width="12.28515625" style="1" bestFit="1" customWidth="1"/>
    <col min="269" max="269" width="13.42578125" style="1" bestFit="1" customWidth="1"/>
    <col min="270" max="270" width="28.7109375" style="1" customWidth="1"/>
    <col min="271" max="271" width="12.28515625" style="1" bestFit="1" customWidth="1"/>
    <col min="272" max="272" width="9.140625" style="1"/>
    <col min="273" max="273" width="20" style="1" bestFit="1" customWidth="1"/>
    <col min="274" max="274" width="12.28515625" style="1" customWidth="1"/>
    <col min="275" max="513" width="9.140625" style="1"/>
    <col min="514" max="514" width="5.5703125" style="1" customWidth="1"/>
    <col min="515" max="515" width="35.28515625" style="1" customWidth="1"/>
    <col min="516" max="516" width="15.85546875" style="1" customWidth="1"/>
    <col min="517" max="520" width="0" style="1" hidden="1" customWidth="1"/>
    <col min="521" max="522" width="10.7109375" style="1" customWidth="1"/>
    <col min="523" max="523" width="15.5703125" style="1" customWidth="1"/>
    <col min="524" max="524" width="12.28515625" style="1" bestFit="1" customWidth="1"/>
    <col min="525" max="525" width="13.42578125" style="1" bestFit="1" customWidth="1"/>
    <col min="526" max="526" width="28.7109375" style="1" customWidth="1"/>
    <col min="527" max="527" width="12.28515625" style="1" bestFit="1" customWidth="1"/>
    <col min="528" max="528" width="9.140625" style="1"/>
    <col min="529" max="529" width="20" style="1" bestFit="1" customWidth="1"/>
    <col min="530" max="530" width="12.28515625" style="1" customWidth="1"/>
    <col min="531" max="769" width="9.140625" style="1"/>
    <col min="770" max="770" width="5.5703125" style="1" customWidth="1"/>
    <col min="771" max="771" width="35.28515625" style="1" customWidth="1"/>
    <col min="772" max="772" width="15.85546875" style="1" customWidth="1"/>
    <col min="773" max="776" width="0" style="1" hidden="1" customWidth="1"/>
    <col min="777" max="778" width="10.7109375" style="1" customWidth="1"/>
    <col min="779" max="779" width="15.5703125" style="1" customWidth="1"/>
    <col min="780" max="780" width="12.28515625" style="1" bestFit="1" customWidth="1"/>
    <col min="781" max="781" width="13.42578125" style="1" bestFit="1" customWidth="1"/>
    <col min="782" max="782" width="28.7109375" style="1" customWidth="1"/>
    <col min="783" max="783" width="12.28515625" style="1" bestFit="1" customWidth="1"/>
    <col min="784" max="784" width="9.140625" style="1"/>
    <col min="785" max="785" width="20" style="1" bestFit="1" customWidth="1"/>
    <col min="786" max="786" width="12.28515625" style="1" customWidth="1"/>
    <col min="787" max="1025" width="9.140625" style="1"/>
    <col min="1026" max="1026" width="5.5703125" style="1" customWidth="1"/>
    <col min="1027" max="1027" width="35.28515625" style="1" customWidth="1"/>
    <col min="1028" max="1028" width="15.85546875" style="1" customWidth="1"/>
    <col min="1029" max="1032" width="0" style="1" hidden="1" customWidth="1"/>
    <col min="1033" max="1034" width="10.7109375" style="1" customWidth="1"/>
    <col min="1035" max="1035" width="15.5703125" style="1" customWidth="1"/>
    <col min="1036" max="1036" width="12.28515625" style="1" bestFit="1" customWidth="1"/>
    <col min="1037" max="1037" width="13.42578125" style="1" bestFit="1" customWidth="1"/>
    <col min="1038" max="1038" width="28.7109375" style="1" customWidth="1"/>
    <col min="1039" max="1039" width="12.28515625" style="1" bestFit="1" customWidth="1"/>
    <col min="1040" max="1040" width="9.140625" style="1"/>
    <col min="1041" max="1041" width="20" style="1" bestFit="1" customWidth="1"/>
    <col min="1042" max="1042" width="12.28515625" style="1" customWidth="1"/>
    <col min="1043" max="1281" width="9.140625" style="1"/>
    <col min="1282" max="1282" width="5.5703125" style="1" customWidth="1"/>
    <col min="1283" max="1283" width="35.28515625" style="1" customWidth="1"/>
    <col min="1284" max="1284" width="15.85546875" style="1" customWidth="1"/>
    <col min="1285" max="1288" width="0" style="1" hidden="1" customWidth="1"/>
    <col min="1289" max="1290" width="10.7109375" style="1" customWidth="1"/>
    <col min="1291" max="1291" width="15.5703125" style="1" customWidth="1"/>
    <col min="1292" max="1292" width="12.28515625" style="1" bestFit="1" customWidth="1"/>
    <col min="1293" max="1293" width="13.42578125" style="1" bestFit="1" customWidth="1"/>
    <col min="1294" max="1294" width="28.7109375" style="1" customWidth="1"/>
    <col min="1295" max="1295" width="12.28515625" style="1" bestFit="1" customWidth="1"/>
    <col min="1296" max="1296" width="9.140625" style="1"/>
    <col min="1297" max="1297" width="20" style="1" bestFit="1" customWidth="1"/>
    <col min="1298" max="1298" width="12.28515625" style="1" customWidth="1"/>
    <col min="1299" max="1537" width="9.140625" style="1"/>
    <col min="1538" max="1538" width="5.5703125" style="1" customWidth="1"/>
    <col min="1539" max="1539" width="35.28515625" style="1" customWidth="1"/>
    <col min="1540" max="1540" width="15.85546875" style="1" customWidth="1"/>
    <col min="1541" max="1544" width="0" style="1" hidden="1" customWidth="1"/>
    <col min="1545" max="1546" width="10.7109375" style="1" customWidth="1"/>
    <col min="1547" max="1547" width="15.5703125" style="1" customWidth="1"/>
    <col min="1548" max="1548" width="12.28515625" style="1" bestFit="1" customWidth="1"/>
    <col min="1549" max="1549" width="13.42578125" style="1" bestFit="1" customWidth="1"/>
    <col min="1550" max="1550" width="28.7109375" style="1" customWidth="1"/>
    <col min="1551" max="1551" width="12.28515625" style="1" bestFit="1" customWidth="1"/>
    <col min="1552" max="1552" width="9.140625" style="1"/>
    <col min="1553" max="1553" width="20" style="1" bestFit="1" customWidth="1"/>
    <col min="1554" max="1554" width="12.28515625" style="1" customWidth="1"/>
    <col min="1555" max="1793" width="9.140625" style="1"/>
    <col min="1794" max="1794" width="5.5703125" style="1" customWidth="1"/>
    <col min="1795" max="1795" width="35.28515625" style="1" customWidth="1"/>
    <col min="1796" max="1796" width="15.85546875" style="1" customWidth="1"/>
    <col min="1797" max="1800" width="0" style="1" hidden="1" customWidth="1"/>
    <col min="1801" max="1802" width="10.7109375" style="1" customWidth="1"/>
    <col min="1803" max="1803" width="15.5703125" style="1" customWidth="1"/>
    <col min="1804" max="1804" width="12.28515625" style="1" bestFit="1" customWidth="1"/>
    <col min="1805" max="1805" width="13.42578125" style="1" bestFit="1" customWidth="1"/>
    <col min="1806" max="1806" width="28.7109375" style="1" customWidth="1"/>
    <col min="1807" max="1807" width="12.28515625" style="1" bestFit="1" customWidth="1"/>
    <col min="1808" max="1808" width="9.140625" style="1"/>
    <col min="1809" max="1809" width="20" style="1" bestFit="1" customWidth="1"/>
    <col min="1810" max="1810" width="12.28515625" style="1" customWidth="1"/>
    <col min="1811" max="2049" width="9.140625" style="1"/>
    <col min="2050" max="2050" width="5.5703125" style="1" customWidth="1"/>
    <col min="2051" max="2051" width="35.28515625" style="1" customWidth="1"/>
    <col min="2052" max="2052" width="15.85546875" style="1" customWidth="1"/>
    <col min="2053" max="2056" width="0" style="1" hidden="1" customWidth="1"/>
    <col min="2057" max="2058" width="10.7109375" style="1" customWidth="1"/>
    <col min="2059" max="2059" width="15.5703125" style="1" customWidth="1"/>
    <col min="2060" max="2060" width="12.28515625" style="1" bestFit="1" customWidth="1"/>
    <col min="2061" max="2061" width="13.42578125" style="1" bestFit="1" customWidth="1"/>
    <col min="2062" max="2062" width="28.7109375" style="1" customWidth="1"/>
    <col min="2063" max="2063" width="12.28515625" style="1" bestFit="1" customWidth="1"/>
    <col min="2064" max="2064" width="9.140625" style="1"/>
    <col min="2065" max="2065" width="20" style="1" bestFit="1" customWidth="1"/>
    <col min="2066" max="2066" width="12.28515625" style="1" customWidth="1"/>
    <col min="2067" max="2305" width="9.140625" style="1"/>
    <col min="2306" max="2306" width="5.5703125" style="1" customWidth="1"/>
    <col min="2307" max="2307" width="35.28515625" style="1" customWidth="1"/>
    <col min="2308" max="2308" width="15.85546875" style="1" customWidth="1"/>
    <col min="2309" max="2312" width="0" style="1" hidden="1" customWidth="1"/>
    <col min="2313" max="2314" width="10.7109375" style="1" customWidth="1"/>
    <col min="2315" max="2315" width="15.5703125" style="1" customWidth="1"/>
    <col min="2316" max="2316" width="12.28515625" style="1" bestFit="1" customWidth="1"/>
    <col min="2317" max="2317" width="13.42578125" style="1" bestFit="1" customWidth="1"/>
    <col min="2318" max="2318" width="28.7109375" style="1" customWidth="1"/>
    <col min="2319" max="2319" width="12.28515625" style="1" bestFit="1" customWidth="1"/>
    <col min="2320" max="2320" width="9.140625" style="1"/>
    <col min="2321" max="2321" width="20" style="1" bestFit="1" customWidth="1"/>
    <col min="2322" max="2322" width="12.28515625" style="1" customWidth="1"/>
    <col min="2323" max="2561" width="9.140625" style="1"/>
    <col min="2562" max="2562" width="5.5703125" style="1" customWidth="1"/>
    <col min="2563" max="2563" width="35.28515625" style="1" customWidth="1"/>
    <col min="2564" max="2564" width="15.85546875" style="1" customWidth="1"/>
    <col min="2565" max="2568" width="0" style="1" hidden="1" customWidth="1"/>
    <col min="2569" max="2570" width="10.7109375" style="1" customWidth="1"/>
    <col min="2571" max="2571" width="15.5703125" style="1" customWidth="1"/>
    <col min="2572" max="2572" width="12.28515625" style="1" bestFit="1" customWidth="1"/>
    <col min="2573" max="2573" width="13.42578125" style="1" bestFit="1" customWidth="1"/>
    <col min="2574" max="2574" width="28.7109375" style="1" customWidth="1"/>
    <col min="2575" max="2575" width="12.28515625" style="1" bestFit="1" customWidth="1"/>
    <col min="2576" max="2576" width="9.140625" style="1"/>
    <col min="2577" max="2577" width="20" style="1" bestFit="1" customWidth="1"/>
    <col min="2578" max="2578" width="12.28515625" style="1" customWidth="1"/>
    <col min="2579" max="2817" width="9.140625" style="1"/>
    <col min="2818" max="2818" width="5.5703125" style="1" customWidth="1"/>
    <col min="2819" max="2819" width="35.28515625" style="1" customWidth="1"/>
    <col min="2820" max="2820" width="15.85546875" style="1" customWidth="1"/>
    <col min="2821" max="2824" width="0" style="1" hidden="1" customWidth="1"/>
    <col min="2825" max="2826" width="10.7109375" style="1" customWidth="1"/>
    <col min="2827" max="2827" width="15.5703125" style="1" customWidth="1"/>
    <col min="2828" max="2828" width="12.28515625" style="1" bestFit="1" customWidth="1"/>
    <col min="2829" max="2829" width="13.42578125" style="1" bestFit="1" customWidth="1"/>
    <col min="2830" max="2830" width="28.7109375" style="1" customWidth="1"/>
    <col min="2831" max="2831" width="12.28515625" style="1" bestFit="1" customWidth="1"/>
    <col min="2832" max="2832" width="9.140625" style="1"/>
    <col min="2833" max="2833" width="20" style="1" bestFit="1" customWidth="1"/>
    <col min="2834" max="2834" width="12.28515625" style="1" customWidth="1"/>
    <col min="2835" max="3073" width="9.140625" style="1"/>
    <col min="3074" max="3074" width="5.5703125" style="1" customWidth="1"/>
    <col min="3075" max="3075" width="35.28515625" style="1" customWidth="1"/>
    <col min="3076" max="3076" width="15.85546875" style="1" customWidth="1"/>
    <col min="3077" max="3080" width="0" style="1" hidden="1" customWidth="1"/>
    <col min="3081" max="3082" width="10.7109375" style="1" customWidth="1"/>
    <col min="3083" max="3083" width="15.5703125" style="1" customWidth="1"/>
    <col min="3084" max="3084" width="12.28515625" style="1" bestFit="1" customWidth="1"/>
    <col min="3085" max="3085" width="13.42578125" style="1" bestFit="1" customWidth="1"/>
    <col min="3086" max="3086" width="28.7109375" style="1" customWidth="1"/>
    <col min="3087" max="3087" width="12.28515625" style="1" bestFit="1" customWidth="1"/>
    <col min="3088" max="3088" width="9.140625" style="1"/>
    <col min="3089" max="3089" width="20" style="1" bestFit="1" customWidth="1"/>
    <col min="3090" max="3090" width="12.28515625" style="1" customWidth="1"/>
    <col min="3091" max="3329" width="9.140625" style="1"/>
    <col min="3330" max="3330" width="5.5703125" style="1" customWidth="1"/>
    <col min="3331" max="3331" width="35.28515625" style="1" customWidth="1"/>
    <col min="3332" max="3332" width="15.85546875" style="1" customWidth="1"/>
    <col min="3333" max="3336" width="0" style="1" hidden="1" customWidth="1"/>
    <col min="3337" max="3338" width="10.7109375" style="1" customWidth="1"/>
    <col min="3339" max="3339" width="15.5703125" style="1" customWidth="1"/>
    <col min="3340" max="3340" width="12.28515625" style="1" bestFit="1" customWidth="1"/>
    <col min="3341" max="3341" width="13.42578125" style="1" bestFit="1" customWidth="1"/>
    <col min="3342" max="3342" width="28.7109375" style="1" customWidth="1"/>
    <col min="3343" max="3343" width="12.28515625" style="1" bestFit="1" customWidth="1"/>
    <col min="3344" max="3344" width="9.140625" style="1"/>
    <col min="3345" max="3345" width="20" style="1" bestFit="1" customWidth="1"/>
    <col min="3346" max="3346" width="12.28515625" style="1" customWidth="1"/>
    <col min="3347" max="3585" width="9.140625" style="1"/>
    <col min="3586" max="3586" width="5.5703125" style="1" customWidth="1"/>
    <col min="3587" max="3587" width="35.28515625" style="1" customWidth="1"/>
    <col min="3588" max="3588" width="15.85546875" style="1" customWidth="1"/>
    <col min="3589" max="3592" width="0" style="1" hidden="1" customWidth="1"/>
    <col min="3593" max="3594" width="10.7109375" style="1" customWidth="1"/>
    <col min="3595" max="3595" width="15.5703125" style="1" customWidth="1"/>
    <col min="3596" max="3596" width="12.28515625" style="1" bestFit="1" customWidth="1"/>
    <col min="3597" max="3597" width="13.42578125" style="1" bestFit="1" customWidth="1"/>
    <col min="3598" max="3598" width="28.7109375" style="1" customWidth="1"/>
    <col min="3599" max="3599" width="12.28515625" style="1" bestFit="1" customWidth="1"/>
    <col min="3600" max="3600" width="9.140625" style="1"/>
    <col min="3601" max="3601" width="20" style="1" bestFit="1" customWidth="1"/>
    <col min="3602" max="3602" width="12.28515625" style="1" customWidth="1"/>
    <col min="3603" max="3841" width="9.140625" style="1"/>
    <col min="3842" max="3842" width="5.5703125" style="1" customWidth="1"/>
    <col min="3843" max="3843" width="35.28515625" style="1" customWidth="1"/>
    <col min="3844" max="3844" width="15.85546875" style="1" customWidth="1"/>
    <col min="3845" max="3848" width="0" style="1" hidden="1" customWidth="1"/>
    <col min="3849" max="3850" width="10.7109375" style="1" customWidth="1"/>
    <col min="3851" max="3851" width="15.5703125" style="1" customWidth="1"/>
    <col min="3852" max="3852" width="12.28515625" style="1" bestFit="1" customWidth="1"/>
    <col min="3853" max="3853" width="13.42578125" style="1" bestFit="1" customWidth="1"/>
    <col min="3854" max="3854" width="28.7109375" style="1" customWidth="1"/>
    <col min="3855" max="3855" width="12.28515625" style="1" bestFit="1" customWidth="1"/>
    <col min="3856" max="3856" width="9.140625" style="1"/>
    <col min="3857" max="3857" width="20" style="1" bestFit="1" customWidth="1"/>
    <col min="3858" max="3858" width="12.28515625" style="1" customWidth="1"/>
    <col min="3859" max="4097" width="9.140625" style="1"/>
    <col min="4098" max="4098" width="5.5703125" style="1" customWidth="1"/>
    <col min="4099" max="4099" width="35.28515625" style="1" customWidth="1"/>
    <col min="4100" max="4100" width="15.85546875" style="1" customWidth="1"/>
    <col min="4101" max="4104" width="0" style="1" hidden="1" customWidth="1"/>
    <col min="4105" max="4106" width="10.7109375" style="1" customWidth="1"/>
    <col min="4107" max="4107" width="15.5703125" style="1" customWidth="1"/>
    <col min="4108" max="4108" width="12.28515625" style="1" bestFit="1" customWidth="1"/>
    <col min="4109" max="4109" width="13.42578125" style="1" bestFit="1" customWidth="1"/>
    <col min="4110" max="4110" width="28.7109375" style="1" customWidth="1"/>
    <col min="4111" max="4111" width="12.28515625" style="1" bestFit="1" customWidth="1"/>
    <col min="4112" max="4112" width="9.140625" style="1"/>
    <col min="4113" max="4113" width="20" style="1" bestFit="1" customWidth="1"/>
    <col min="4114" max="4114" width="12.28515625" style="1" customWidth="1"/>
    <col min="4115" max="4353" width="9.140625" style="1"/>
    <col min="4354" max="4354" width="5.5703125" style="1" customWidth="1"/>
    <col min="4355" max="4355" width="35.28515625" style="1" customWidth="1"/>
    <col min="4356" max="4356" width="15.85546875" style="1" customWidth="1"/>
    <col min="4357" max="4360" width="0" style="1" hidden="1" customWidth="1"/>
    <col min="4361" max="4362" width="10.7109375" style="1" customWidth="1"/>
    <col min="4363" max="4363" width="15.5703125" style="1" customWidth="1"/>
    <col min="4364" max="4364" width="12.28515625" style="1" bestFit="1" customWidth="1"/>
    <col min="4365" max="4365" width="13.42578125" style="1" bestFit="1" customWidth="1"/>
    <col min="4366" max="4366" width="28.7109375" style="1" customWidth="1"/>
    <col min="4367" max="4367" width="12.28515625" style="1" bestFit="1" customWidth="1"/>
    <col min="4368" max="4368" width="9.140625" style="1"/>
    <col min="4369" max="4369" width="20" style="1" bestFit="1" customWidth="1"/>
    <col min="4370" max="4370" width="12.28515625" style="1" customWidth="1"/>
    <col min="4371" max="4609" width="9.140625" style="1"/>
    <col min="4610" max="4610" width="5.5703125" style="1" customWidth="1"/>
    <col min="4611" max="4611" width="35.28515625" style="1" customWidth="1"/>
    <col min="4612" max="4612" width="15.85546875" style="1" customWidth="1"/>
    <col min="4613" max="4616" width="0" style="1" hidden="1" customWidth="1"/>
    <col min="4617" max="4618" width="10.7109375" style="1" customWidth="1"/>
    <col min="4619" max="4619" width="15.5703125" style="1" customWidth="1"/>
    <col min="4620" max="4620" width="12.28515625" style="1" bestFit="1" customWidth="1"/>
    <col min="4621" max="4621" width="13.42578125" style="1" bestFit="1" customWidth="1"/>
    <col min="4622" max="4622" width="28.7109375" style="1" customWidth="1"/>
    <col min="4623" max="4623" width="12.28515625" style="1" bestFit="1" customWidth="1"/>
    <col min="4624" max="4624" width="9.140625" style="1"/>
    <col min="4625" max="4625" width="20" style="1" bestFit="1" customWidth="1"/>
    <col min="4626" max="4626" width="12.28515625" style="1" customWidth="1"/>
    <col min="4627" max="4865" width="9.140625" style="1"/>
    <col min="4866" max="4866" width="5.5703125" style="1" customWidth="1"/>
    <col min="4867" max="4867" width="35.28515625" style="1" customWidth="1"/>
    <col min="4868" max="4868" width="15.85546875" style="1" customWidth="1"/>
    <col min="4869" max="4872" width="0" style="1" hidden="1" customWidth="1"/>
    <col min="4873" max="4874" width="10.7109375" style="1" customWidth="1"/>
    <col min="4875" max="4875" width="15.5703125" style="1" customWidth="1"/>
    <col min="4876" max="4876" width="12.28515625" style="1" bestFit="1" customWidth="1"/>
    <col min="4877" max="4877" width="13.42578125" style="1" bestFit="1" customWidth="1"/>
    <col min="4878" max="4878" width="28.7109375" style="1" customWidth="1"/>
    <col min="4879" max="4879" width="12.28515625" style="1" bestFit="1" customWidth="1"/>
    <col min="4880" max="4880" width="9.140625" style="1"/>
    <col min="4881" max="4881" width="20" style="1" bestFit="1" customWidth="1"/>
    <col min="4882" max="4882" width="12.28515625" style="1" customWidth="1"/>
    <col min="4883" max="5121" width="9.140625" style="1"/>
    <col min="5122" max="5122" width="5.5703125" style="1" customWidth="1"/>
    <col min="5123" max="5123" width="35.28515625" style="1" customWidth="1"/>
    <col min="5124" max="5124" width="15.85546875" style="1" customWidth="1"/>
    <col min="5125" max="5128" width="0" style="1" hidden="1" customWidth="1"/>
    <col min="5129" max="5130" width="10.7109375" style="1" customWidth="1"/>
    <col min="5131" max="5131" width="15.5703125" style="1" customWidth="1"/>
    <col min="5132" max="5132" width="12.28515625" style="1" bestFit="1" customWidth="1"/>
    <col min="5133" max="5133" width="13.42578125" style="1" bestFit="1" customWidth="1"/>
    <col min="5134" max="5134" width="28.7109375" style="1" customWidth="1"/>
    <col min="5135" max="5135" width="12.28515625" style="1" bestFit="1" customWidth="1"/>
    <col min="5136" max="5136" width="9.140625" style="1"/>
    <col min="5137" max="5137" width="20" style="1" bestFit="1" customWidth="1"/>
    <col min="5138" max="5138" width="12.28515625" style="1" customWidth="1"/>
    <col min="5139" max="5377" width="9.140625" style="1"/>
    <col min="5378" max="5378" width="5.5703125" style="1" customWidth="1"/>
    <col min="5379" max="5379" width="35.28515625" style="1" customWidth="1"/>
    <col min="5380" max="5380" width="15.85546875" style="1" customWidth="1"/>
    <col min="5381" max="5384" width="0" style="1" hidden="1" customWidth="1"/>
    <col min="5385" max="5386" width="10.7109375" style="1" customWidth="1"/>
    <col min="5387" max="5387" width="15.5703125" style="1" customWidth="1"/>
    <col min="5388" max="5388" width="12.28515625" style="1" bestFit="1" customWidth="1"/>
    <col min="5389" max="5389" width="13.42578125" style="1" bestFit="1" customWidth="1"/>
    <col min="5390" max="5390" width="28.7109375" style="1" customWidth="1"/>
    <col min="5391" max="5391" width="12.28515625" style="1" bestFit="1" customWidth="1"/>
    <col min="5392" max="5392" width="9.140625" style="1"/>
    <col min="5393" max="5393" width="20" style="1" bestFit="1" customWidth="1"/>
    <col min="5394" max="5394" width="12.28515625" style="1" customWidth="1"/>
    <col min="5395" max="5633" width="9.140625" style="1"/>
    <col min="5634" max="5634" width="5.5703125" style="1" customWidth="1"/>
    <col min="5635" max="5635" width="35.28515625" style="1" customWidth="1"/>
    <col min="5636" max="5636" width="15.85546875" style="1" customWidth="1"/>
    <col min="5637" max="5640" width="0" style="1" hidden="1" customWidth="1"/>
    <col min="5641" max="5642" width="10.7109375" style="1" customWidth="1"/>
    <col min="5643" max="5643" width="15.5703125" style="1" customWidth="1"/>
    <col min="5644" max="5644" width="12.28515625" style="1" bestFit="1" customWidth="1"/>
    <col min="5645" max="5645" width="13.42578125" style="1" bestFit="1" customWidth="1"/>
    <col min="5646" max="5646" width="28.7109375" style="1" customWidth="1"/>
    <col min="5647" max="5647" width="12.28515625" style="1" bestFit="1" customWidth="1"/>
    <col min="5648" max="5648" width="9.140625" style="1"/>
    <col min="5649" max="5649" width="20" style="1" bestFit="1" customWidth="1"/>
    <col min="5650" max="5650" width="12.28515625" style="1" customWidth="1"/>
    <col min="5651" max="5889" width="9.140625" style="1"/>
    <col min="5890" max="5890" width="5.5703125" style="1" customWidth="1"/>
    <col min="5891" max="5891" width="35.28515625" style="1" customWidth="1"/>
    <col min="5892" max="5892" width="15.85546875" style="1" customWidth="1"/>
    <col min="5893" max="5896" width="0" style="1" hidden="1" customWidth="1"/>
    <col min="5897" max="5898" width="10.7109375" style="1" customWidth="1"/>
    <col min="5899" max="5899" width="15.5703125" style="1" customWidth="1"/>
    <col min="5900" max="5900" width="12.28515625" style="1" bestFit="1" customWidth="1"/>
    <col min="5901" max="5901" width="13.42578125" style="1" bestFit="1" customWidth="1"/>
    <col min="5902" max="5902" width="28.7109375" style="1" customWidth="1"/>
    <col min="5903" max="5903" width="12.28515625" style="1" bestFit="1" customWidth="1"/>
    <col min="5904" max="5904" width="9.140625" style="1"/>
    <col min="5905" max="5905" width="20" style="1" bestFit="1" customWidth="1"/>
    <col min="5906" max="5906" width="12.28515625" style="1" customWidth="1"/>
    <col min="5907" max="6145" width="9.140625" style="1"/>
    <col min="6146" max="6146" width="5.5703125" style="1" customWidth="1"/>
    <col min="6147" max="6147" width="35.28515625" style="1" customWidth="1"/>
    <col min="6148" max="6148" width="15.85546875" style="1" customWidth="1"/>
    <col min="6149" max="6152" width="0" style="1" hidden="1" customWidth="1"/>
    <col min="6153" max="6154" width="10.7109375" style="1" customWidth="1"/>
    <col min="6155" max="6155" width="15.5703125" style="1" customWidth="1"/>
    <col min="6156" max="6156" width="12.28515625" style="1" bestFit="1" customWidth="1"/>
    <col min="6157" max="6157" width="13.42578125" style="1" bestFit="1" customWidth="1"/>
    <col min="6158" max="6158" width="28.7109375" style="1" customWidth="1"/>
    <col min="6159" max="6159" width="12.28515625" style="1" bestFit="1" customWidth="1"/>
    <col min="6160" max="6160" width="9.140625" style="1"/>
    <col min="6161" max="6161" width="20" style="1" bestFit="1" customWidth="1"/>
    <col min="6162" max="6162" width="12.28515625" style="1" customWidth="1"/>
    <col min="6163" max="6401" width="9.140625" style="1"/>
    <col min="6402" max="6402" width="5.5703125" style="1" customWidth="1"/>
    <col min="6403" max="6403" width="35.28515625" style="1" customWidth="1"/>
    <col min="6404" max="6404" width="15.85546875" style="1" customWidth="1"/>
    <col min="6405" max="6408" width="0" style="1" hidden="1" customWidth="1"/>
    <col min="6409" max="6410" width="10.7109375" style="1" customWidth="1"/>
    <col min="6411" max="6411" width="15.5703125" style="1" customWidth="1"/>
    <col min="6412" max="6412" width="12.28515625" style="1" bestFit="1" customWidth="1"/>
    <col min="6413" max="6413" width="13.42578125" style="1" bestFit="1" customWidth="1"/>
    <col min="6414" max="6414" width="28.7109375" style="1" customWidth="1"/>
    <col min="6415" max="6415" width="12.28515625" style="1" bestFit="1" customWidth="1"/>
    <col min="6416" max="6416" width="9.140625" style="1"/>
    <col min="6417" max="6417" width="20" style="1" bestFit="1" customWidth="1"/>
    <col min="6418" max="6418" width="12.28515625" style="1" customWidth="1"/>
    <col min="6419" max="6657" width="9.140625" style="1"/>
    <col min="6658" max="6658" width="5.5703125" style="1" customWidth="1"/>
    <col min="6659" max="6659" width="35.28515625" style="1" customWidth="1"/>
    <col min="6660" max="6660" width="15.85546875" style="1" customWidth="1"/>
    <col min="6661" max="6664" width="0" style="1" hidden="1" customWidth="1"/>
    <col min="6665" max="6666" width="10.7109375" style="1" customWidth="1"/>
    <col min="6667" max="6667" width="15.5703125" style="1" customWidth="1"/>
    <col min="6668" max="6668" width="12.28515625" style="1" bestFit="1" customWidth="1"/>
    <col min="6669" max="6669" width="13.42578125" style="1" bestFit="1" customWidth="1"/>
    <col min="6670" max="6670" width="28.7109375" style="1" customWidth="1"/>
    <col min="6671" max="6671" width="12.28515625" style="1" bestFit="1" customWidth="1"/>
    <col min="6672" max="6672" width="9.140625" style="1"/>
    <col min="6673" max="6673" width="20" style="1" bestFit="1" customWidth="1"/>
    <col min="6674" max="6674" width="12.28515625" style="1" customWidth="1"/>
    <col min="6675" max="6913" width="9.140625" style="1"/>
    <col min="6914" max="6914" width="5.5703125" style="1" customWidth="1"/>
    <col min="6915" max="6915" width="35.28515625" style="1" customWidth="1"/>
    <col min="6916" max="6916" width="15.85546875" style="1" customWidth="1"/>
    <col min="6917" max="6920" width="0" style="1" hidden="1" customWidth="1"/>
    <col min="6921" max="6922" width="10.7109375" style="1" customWidth="1"/>
    <col min="6923" max="6923" width="15.5703125" style="1" customWidth="1"/>
    <col min="6924" max="6924" width="12.28515625" style="1" bestFit="1" customWidth="1"/>
    <col min="6925" max="6925" width="13.42578125" style="1" bestFit="1" customWidth="1"/>
    <col min="6926" max="6926" width="28.7109375" style="1" customWidth="1"/>
    <col min="6927" max="6927" width="12.28515625" style="1" bestFit="1" customWidth="1"/>
    <col min="6928" max="6928" width="9.140625" style="1"/>
    <col min="6929" max="6929" width="20" style="1" bestFit="1" customWidth="1"/>
    <col min="6930" max="6930" width="12.28515625" style="1" customWidth="1"/>
    <col min="6931" max="7169" width="9.140625" style="1"/>
    <col min="7170" max="7170" width="5.5703125" style="1" customWidth="1"/>
    <col min="7171" max="7171" width="35.28515625" style="1" customWidth="1"/>
    <col min="7172" max="7172" width="15.85546875" style="1" customWidth="1"/>
    <col min="7173" max="7176" width="0" style="1" hidden="1" customWidth="1"/>
    <col min="7177" max="7178" width="10.7109375" style="1" customWidth="1"/>
    <col min="7179" max="7179" width="15.5703125" style="1" customWidth="1"/>
    <col min="7180" max="7180" width="12.28515625" style="1" bestFit="1" customWidth="1"/>
    <col min="7181" max="7181" width="13.42578125" style="1" bestFit="1" customWidth="1"/>
    <col min="7182" max="7182" width="28.7109375" style="1" customWidth="1"/>
    <col min="7183" max="7183" width="12.28515625" style="1" bestFit="1" customWidth="1"/>
    <col min="7184" max="7184" width="9.140625" style="1"/>
    <col min="7185" max="7185" width="20" style="1" bestFit="1" customWidth="1"/>
    <col min="7186" max="7186" width="12.28515625" style="1" customWidth="1"/>
    <col min="7187" max="7425" width="9.140625" style="1"/>
    <col min="7426" max="7426" width="5.5703125" style="1" customWidth="1"/>
    <col min="7427" max="7427" width="35.28515625" style="1" customWidth="1"/>
    <col min="7428" max="7428" width="15.85546875" style="1" customWidth="1"/>
    <col min="7429" max="7432" width="0" style="1" hidden="1" customWidth="1"/>
    <col min="7433" max="7434" width="10.7109375" style="1" customWidth="1"/>
    <col min="7435" max="7435" width="15.5703125" style="1" customWidth="1"/>
    <col min="7436" max="7436" width="12.28515625" style="1" bestFit="1" customWidth="1"/>
    <col min="7437" max="7437" width="13.42578125" style="1" bestFit="1" customWidth="1"/>
    <col min="7438" max="7438" width="28.7109375" style="1" customWidth="1"/>
    <col min="7439" max="7439" width="12.28515625" style="1" bestFit="1" customWidth="1"/>
    <col min="7440" max="7440" width="9.140625" style="1"/>
    <col min="7441" max="7441" width="20" style="1" bestFit="1" customWidth="1"/>
    <col min="7442" max="7442" width="12.28515625" style="1" customWidth="1"/>
    <col min="7443" max="7681" width="9.140625" style="1"/>
    <col min="7682" max="7682" width="5.5703125" style="1" customWidth="1"/>
    <col min="7683" max="7683" width="35.28515625" style="1" customWidth="1"/>
    <col min="7684" max="7684" width="15.85546875" style="1" customWidth="1"/>
    <col min="7685" max="7688" width="0" style="1" hidden="1" customWidth="1"/>
    <col min="7689" max="7690" width="10.7109375" style="1" customWidth="1"/>
    <col min="7691" max="7691" width="15.5703125" style="1" customWidth="1"/>
    <col min="7692" max="7692" width="12.28515625" style="1" bestFit="1" customWidth="1"/>
    <col min="7693" max="7693" width="13.42578125" style="1" bestFit="1" customWidth="1"/>
    <col min="7694" max="7694" width="28.7109375" style="1" customWidth="1"/>
    <col min="7695" max="7695" width="12.28515625" style="1" bestFit="1" customWidth="1"/>
    <col min="7696" max="7696" width="9.140625" style="1"/>
    <col min="7697" max="7697" width="20" style="1" bestFit="1" customWidth="1"/>
    <col min="7698" max="7698" width="12.28515625" style="1" customWidth="1"/>
    <col min="7699" max="7937" width="9.140625" style="1"/>
    <col min="7938" max="7938" width="5.5703125" style="1" customWidth="1"/>
    <col min="7939" max="7939" width="35.28515625" style="1" customWidth="1"/>
    <col min="7940" max="7940" width="15.85546875" style="1" customWidth="1"/>
    <col min="7941" max="7944" width="0" style="1" hidden="1" customWidth="1"/>
    <col min="7945" max="7946" width="10.7109375" style="1" customWidth="1"/>
    <col min="7947" max="7947" width="15.5703125" style="1" customWidth="1"/>
    <col min="7948" max="7948" width="12.28515625" style="1" bestFit="1" customWidth="1"/>
    <col min="7949" max="7949" width="13.42578125" style="1" bestFit="1" customWidth="1"/>
    <col min="7950" max="7950" width="28.7109375" style="1" customWidth="1"/>
    <col min="7951" max="7951" width="12.28515625" style="1" bestFit="1" customWidth="1"/>
    <col min="7952" max="7952" width="9.140625" style="1"/>
    <col min="7953" max="7953" width="20" style="1" bestFit="1" customWidth="1"/>
    <col min="7954" max="7954" width="12.28515625" style="1" customWidth="1"/>
    <col min="7955" max="8193" width="9.140625" style="1"/>
    <col min="8194" max="8194" width="5.5703125" style="1" customWidth="1"/>
    <col min="8195" max="8195" width="35.28515625" style="1" customWidth="1"/>
    <col min="8196" max="8196" width="15.85546875" style="1" customWidth="1"/>
    <col min="8197" max="8200" width="0" style="1" hidden="1" customWidth="1"/>
    <col min="8201" max="8202" width="10.7109375" style="1" customWidth="1"/>
    <col min="8203" max="8203" width="15.5703125" style="1" customWidth="1"/>
    <col min="8204" max="8204" width="12.28515625" style="1" bestFit="1" customWidth="1"/>
    <col min="8205" max="8205" width="13.42578125" style="1" bestFit="1" customWidth="1"/>
    <col min="8206" max="8206" width="28.7109375" style="1" customWidth="1"/>
    <col min="8207" max="8207" width="12.28515625" style="1" bestFit="1" customWidth="1"/>
    <col min="8208" max="8208" width="9.140625" style="1"/>
    <col min="8209" max="8209" width="20" style="1" bestFit="1" customWidth="1"/>
    <col min="8210" max="8210" width="12.28515625" style="1" customWidth="1"/>
    <col min="8211" max="8449" width="9.140625" style="1"/>
    <col min="8450" max="8450" width="5.5703125" style="1" customWidth="1"/>
    <col min="8451" max="8451" width="35.28515625" style="1" customWidth="1"/>
    <col min="8452" max="8452" width="15.85546875" style="1" customWidth="1"/>
    <col min="8453" max="8456" width="0" style="1" hidden="1" customWidth="1"/>
    <col min="8457" max="8458" width="10.7109375" style="1" customWidth="1"/>
    <col min="8459" max="8459" width="15.5703125" style="1" customWidth="1"/>
    <col min="8460" max="8460" width="12.28515625" style="1" bestFit="1" customWidth="1"/>
    <col min="8461" max="8461" width="13.42578125" style="1" bestFit="1" customWidth="1"/>
    <col min="8462" max="8462" width="28.7109375" style="1" customWidth="1"/>
    <col min="8463" max="8463" width="12.28515625" style="1" bestFit="1" customWidth="1"/>
    <col min="8464" max="8464" width="9.140625" style="1"/>
    <col min="8465" max="8465" width="20" style="1" bestFit="1" customWidth="1"/>
    <col min="8466" max="8466" width="12.28515625" style="1" customWidth="1"/>
    <col min="8467" max="8705" width="9.140625" style="1"/>
    <col min="8706" max="8706" width="5.5703125" style="1" customWidth="1"/>
    <col min="8707" max="8707" width="35.28515625" style="1" customWidth="1"/>
    <col min="8708" max="8708" width="15.85546875" style="1" customWidth="1"/>
    <col min="8709" max="8712" width="0" style="1" hidden="1" customWidth="1"/>
    <col min="8713" max="8714" width="10.7109375" style="1" customWidth="1"/>
    <col min="8715" max="8715" width="15.5703125" style="1" customWidth="1"/>
    <col min="8716" max="8716" width="12.28515625" style="1" bestFit="1" customWidth="1"/>
    <col min="8717" max="8717" width="13.42578125" style="1" bestFit="1" customWidth="1"/>
    <col min="8718" max="8718" width="28.7109375" style="1" customWidth="1"/>
    <col min="8719" max="8719" width="12.28515625" style="1" bestFit="1" customWidth="1"/>
    <col min="8720" max="8720" width="9.140625" style="1"/>
    <col min="8721" max="8721" width="20" style="1" bestFit="1" customWidth="1"/>
    <col min="8722" max="8722" width="12.28515625" style="1" customWidth="1"/>
    <col min="8723" max="8961" width="9.140625" style="1"/>
    <col min="8962" max="8962" width="5.5703125" style="1" customWidth="1"/>
    <col min="8963" max="8963" width="35.28515625" style="1" customWidth="1"/>
    <col min="8964" max="8964" width="15.85546875" style="1" customWidth="1"/>
    <col min="8965" max="8968" width="0" style="1" hidden="1" customWidth="1"/>
    <col min="8969" max="8970" width="10.7109375" style="1" customWidth="1"/>
    <col min="8971" max="8971" width="15.5703125" style="1" customWidth="1"/>
    <col min="8972" max="8972" width="12.28515625" style="1" bestFit="1" customWidth="1"/>
    <col min="8973" max="8973" width="13.42578125" style="1" bestFit="1" customWidth="1"/>
    <col min="8974" max="8974" width="28.7109375" style="1" customWidth="1"/>
    <col min="8975" max="8975" width="12.28515625" style="1" bestFit="1" customWidth="1"/>
    <col min="8976" max="8976" width="9.140625" style="1"/>
    <col min="8977" max="8977" width="20" style="1" bestFit="1" customWidth="1"/>
    <col min="8978" max="8978" width="12.28515625" style="1" customWidth="1"/>
    <col min="8979" max="9217" width="9.140625" style="1"/>
    <col min="9218" max="9218" width="5.5703125" style="1" customWidth="1"/>
    <col min="9219" max="9219" width="35.28515625" style="1" customWidth="1"/>
    <col min="9220" max="9220" width="15.85546875" style="1" customWidth="1"/>
    <col min="9221" max="9224" width="0" style="1" hidden="1" customWidth="1"/>
    <col min="9225" max="9226" width="10.7109375" style="1" customWidth="1"/>
    <col min="9227" max="9227" width="15.5703125" style="1" customWidth="1"/>
    <col min="9228" max="9228" width="12.28515625" style="1" bestFit="1" customWidth="1"/>
    <col min="9229" max="9229" width="13.42578125" style="1" bestFit="1" customWidth="1"/>
    <col min="9230" max="9230" width="28.7109375" style="1" customWidth="1"/>
    <col min="9231" max="9231" width="12.28515625" style="1" bestFit="1" customWidth="1"/>
    <col min="9232" max="9232" width="9.140625" style="1"/>
    <col min="9233" max="9233" width="20" style="1" bestFit="1" customWidth="1"/>
    <col min="9234" max="9234" width="12.28515625" style="1" customWidth="1"/>
    <col min="9235" max="9473" width="9.140625" style="1"/>
    <col min="9474" max="9474" width="5.5703125" style="1" customWidth="1"/>
    <col min="9475" max="9475" width="35.28515625" style="1" customWidth="1"/>
    <col min="9476" max="9476" width="15.85546875" style="1" customWidth="1"/>
    <col min="9477" max="9480" width="0" style="1" hidden="1" customWidth="1"/>
    <col min="9481" max="9482" width="10.7109375" style="1" customWidth="1"/>
    <col min="9483" max="9483" width="15.5703125" style="1" customWidth="1"/>
    <col min="9484" max="9484" width="12.28515625" style="1" bestFit="1" customWidth="1"/>
    <col min="9485" max="9485" width="13.42578125" style="1" bestFit="1" customWidth="1"/>
    <col min="9486" max="9486" width="28.7109375" style="1" customWidth="1"/>
    <col min="9487" max="9487" width="12.28515625" style="1" bestFit="1" customWidth="1"/>
    <col min="9488" max="9488" width="9.140625" style="1"/>
    <col min="9489" max="9489" width="20" style="1" bestFit="1" customWidth="1"/>
    <col min="9490" max="9490" width="12.28515625" style="1" customWidth="1"/>
    <col min="9491" max="9729" width="9.140625" style="1"/>
    <col min="9730" max="9730" width="5.5703125" style="1" customWidth="1"/>
    <col min="9731" max="9731" width="35.28515625" style="1" customWidth="1"/>
    <col min="9732" max="9732" width="15.85546875" style="1" customWidth="1"/>
    <col min="9733" max="9736" width="0" style="1" hidden="1" customWidth="1"/>
    <col min="9737" max="9738" width="10.7109375" style="1" customWidth="1"/>
    <col min="9739" max="9739" width="15.5703125" style="1" customWidth="1"/>
    <col min="9740" max="9740" width="12.28515625" style="1" bestFit="1" customWidth="1"/>
    <col min="9741" max="9741" width="13.42578125" style="1" bestFit="1" customWidth="1"/>
    <col min="9742" max="9742" width="28.7109375" style="1" customWidth="1"/>
    <col min="9743" max="9743" width="12.28515625" style="1" bestFit="1" customWidth="1"/>
    <col min="9744" max="9744" width="9.140625" style="1"/>
    <col min="9745" max="9745" width="20" style="1" bestFit="1" customWidth="1"/>
    <col min="9746" max="9746" width="12.28515625" style="1" customWidth="1"/>
    <col min="9747" max="9985" width="9.140625" style="1"/>
    <col min="9986" max="9986" width="5.5703125" style="1" customWidth="1"/>
    <col min="9987" max="9987" width="35.28515625" style="1" customWidth="1"/>
    <col min="9988" max="9988" width="15.85546875" style="1" customWidth="1"/>
    <col min="9989" max="9992" width="0" style="1" hidden="1" customWidth="1"/>
    <col min="9993" max="9994" width="10.7109375" style="1" customWidth="1"/>
    <col min="9995" max="9995" width="15.5703125" style="1" customWidth="1"/>
    <col min="9996" max="9996" width="12.28515625" style="1" bestFit="1" customWidth="1"/>
    <col min="9997" max="9997" width="13.42578125" style="1" bestFit="1" customWidth="1"/>
    <col min="9998" max="9998" width="28.7109375" style="1" customWidth="1"/>
    <col min="9999" max="9999" width="12.28515625" style="1" bestFit="1" customWidth="1"/>
    <col min="10000" max="10000" width="9.140625" style="1"/>
    <col min="10001" max="10001" width="20" style="1" bestFit="1" customWidth="1"/>
    <col min="10002" max="10002" width="12.28515625" style="1" customWidth="1"/>
    <col min="10003" max="10241" width="9.140625" style="1"/>
    <col min="10242" max="10242" width="5.5703125" style="1" customWidth="1"/>
    <col min="10243" max="10243" width="35.28515625" style="1" customWidth="1"/>
    <col min="10244" max="10244" width="15.85546875" style="1" customWidth="1"/>
    <col min="10245" max="10248" width="0" style="1" hidden="1" customWidth="1"/>
    <col min="10249" max="10250" width="10.7109375" style="1" customWidth="1"/>
    <col min="10251" max="10251" width="15.5703125" style="1" customWidth="1"/>
    <col min="10252" max="10252" width="12.28515625" style="1" bestFit="1" customWidth="1"/>
    <col min="10253" max="10253" width="13.42578125" style="1" bestFit="1" customWidth="1"/>
    <col min="10254" max="10254" width="28.7109375" style="1" customWidth="1"/>
    <col min="10255" max="10255" width="12.28515625" style="1" bestFit="1" customWidth="1"/>
    <col min="10256" max="10256" width="9.140625" style="1"/>
    <col min="10257" max="10257" width="20" style="1" bestFit="1" customWidth="1"/>
    <col min="10258" max="10258" width="12.28515625" style="1" customWidth="1"/>
    <col min="10259" max="10497" width="9.140625" style="1"/>
    <col min="10498" max="10498" width="5.5703125" style="1" customWidth="1"/>
    <col min="10499" max="10499" width="35.28515625" style="1" customWidth="1"/>
    <col min="10500" max="10500" width="15.85546875" style="1" customWidth="1"/>
    <col min="10501" max="10504" width="0" style="1" hidden="1" customWidth="1"/>
    <col min="10505" max="10506" width="10.7109375" style="1" customWidth="1"/>
    <col min="10507" max="10507" width="15.5703125" style="1" customWidth="1"/>
    <col min="10508" max="10508" width="12.28515625" style="1" bestFit="1" customWidth="1"/>
    <col min="10509" max="10509" width="13.42578125" style="1" bestFit="1" customWidth="1"/>
    <col min="10510" max="10510" width="28.7109375" style="1" customWidth="1"/>
    <col min="10511" max="10511" width="12.28515625" style="1" bestFit="1" customWidth="1"/>
    <col min="10512" max="10512" width="9.140625" style="1"/>
    <col min="10513" max="10513" width="20" style="1" bestFit="1" customWidth="1"/>
    <col min="10514" max="10514" width="12.28515625" style="1" customWidth="1"/>
    <col min="10515" max="10753" width="9.140625" style="1"/>
    <col min="10754" max="10754" width="5.5703125" style="1" customWidth="1"/>
    <col min="10755" max="10755" width="35.28515625" style="1" customWidth="1"/>
    <col min="10756" max="10756" width="15.85546875" style="1" customWidth="1"/>
    <col min="10757" max="10760" width="0" style="1" hidden="1" customWidth="1"/>
    <col min="10761" max="10762" width="10.7109375" style="1" customWidth="1"/>
    <col min="10763" max="10763" width="15.5703125" style="1" customWidth="1"/>
    <col min="10764" max="10764" width="12.28515625" style="1" bestFit="1" customWidth="1"/>
    <col min="10765" max="10765" width="13.42578125" style="1" bestFit="1" customWidth="1"/>
    <col min="10766" max="10766" width="28.7109375" style="1" customWidth="1"/>
    <col min="10767" max="10767" width="12.28515625" style="1" bestFit="1" customWidth="1"/>
    <col min="10768" max="10768" width="9.140625" style="1"/>
    <col min="10769" max="10769" width="20" style="1" bestFit="1" customWidth="1"/>
    <col min="10770" max="10770" width="12.28515625" style="1" customWidth="1"/>
    <col min="10771" max="11009" width="9.140625" style="1"/>
    <col min="11010" max="11010" width="5.5703125" style="1" customWidth="1"/>
    <col min="11011" max="11011" width="35.28515625" style="1" customWidth="1"/>
    <col min="11012" max="11012" width="15.85546875" style="1" customWidth="1"/>
    <col min="11013" max="11016" width="0" style="1" hidden="1" customWidth="1"/>
    <col min="11017" max="11018" width="10.7109375" style="1" customWidth="1"/>
    <col min="11019" max="11019" width="15.5703125" style="1" customWidth="1"/>
    <col min="11020" max="11020" width="12.28515625" style="1" bestFit="1" customWidth="1"/>
    <col min="11021" max="11021" width="13.42578125" style="1" bestFit="1" customWidth="1"/>
    <col min="11022" max="11022" width="28.7109375" style="1" customWidth="1"/>
    <col min="11023" max="11023" width="12.28515625" style="1" bestFit="1" customWidth="1"/>
    <col min="11024" max="11024" width="9.140625" style="1"/>
    <col min="11025" max="11025" width="20" style="1" bestFit="1" customWidth="1"/>
    <col min="11026" max="11026" width="12.28515625" style="1" customWidth="1"/>
    <col min="11027" max="11265" width="9.140625" style="1"/>
    <col min="11266" max="11266" width="5.5703125" style="1" customWidth="1"/>
    <col min="11267" max="11267" width="35.28515625" style="1" customWidth="1"/>
    <col min="11268" max="11268" width="15.85546875" style="1" customWidth="1"/>
    <col min="11269" max="11272" width="0" style="1" hidden="1" customWidth="1"/>
    <col min="11273" max="11274" width="10.7109375" style="1" customWidth="1"/>
    <col min="11275" max="11275" width="15.5703125" style="1" customWidth="1"/>
    <col min="11276" max="11276" width="12.28515625" style="1" bestFit="1" customWidth="1"/>
    <col min="11277" max="11277" width="13.42578125" style="1" bestFit="1" customWidth="1"/>
    <col min="11278" max="11278" width="28.7109375" style="1" customWidth="1"/>
    <col min="11279" max="11279" width="12.28515625" style="1" bestFit="1" customWidth="1"/>
    <col min="11280" max="11280" width="9.140625" style="1"/>
    <col min="11281" max="11281" width="20" style="1" bestFit="1" customWidth="1"/>
    <col min="11282" max="11282" width="12.28515625" style="1" customWidth="1"/>
    <col min="11283" max="11521" width="9.140625" style="1"/>
    <col min="11522" max="11522" width="5.5703125" style="1" customWidth="1"/>
    <col min="11523" max="11523" width="35.28515625" style="1" customWidth="1"/>
    <col min="11524" max="11524" width="15.85546875" style="1" customWidth="1"/>
    <col min="11525" max="11528" width="0" style="1" hidden="1" customWidth="1"/>
    <col min="11529" max="11530" width="10.7109375" style="1" customWidth="1"/>
    <col min="11531" max="11531" width="15.5703125" style="1" customWidth="1"/>
    <col min="11532" max="11532" width="12.28515625" style="1" bestFit="1" customWidth="1"/>
    <col min="11533" max="11533" width="13.42578125" style="1" bestFit="1" customWidth="1"/>
    <col min="11534" max="11534" width="28.7109375" style="1" customWidth="1"/>
    <col min="11535" max="11535" width="12.28515625" style="1" bestFit="1" customWidth="1"/>
    <col min="11536" max="11536" width="9.140625" style="1"/>
    <col min="11537" max="11537" width="20" style="1" bestFit="1" customWidth="1"/>
    <col min="11538" max="11538" width="12.28515625" style="1" customWidth="1"/>
    <col min="11539" max="11777" width="9.140625" style="1"/>
    <col min="11778" max="11778" width="5.5703125" style="1" customWidth="1"/>
    <col min="11779" max="11779" width="35.28515625" style="1" customWidth="1"/>
    <col min="11780" max="11780" width="15.85546875" style="1" customWidth="1"/>
    <col min="11781" max="11784" width="0" style="1" hidden="1" customWidth="1"/>
    <col min="11785" max="11786" width="10.7109375" style="1" customWidth="1"/>
    <col min="11787" max="11787" width="15.5703125" style="1" customWidth="1"/>
    <col min="11788" max="11788" width="12.28515625" style="1" bestFit="1" customWidth="1"/>
    <col min="11789" max="11789" width="13.42578125" style="1" bestFit="1" customWidth="1"/>
    <col min="11790" max="11790" width="28.7109375" style="1" customWidth="1"/>
    <col min="11791" max="11791" width="12.28515625" style="1" bestFit="1" customWidth="1"/>
    <col min="11792" max="11792" width="9.140625" style="1"/>
    <col min="11793" max="11793" width="20" style="1" bestFit="1" customWidth="1"/>
    <col min="11794" max="11794" width="12.28515625" style="1" customWidth="1"/>
    <col min="11795" max="12033" width="9.140625" style="1"/>
    <col min="12034" max="12034" width="5.5703125" style="1" customWidth="1"/>
    <col min="12035" max="12035" width="35.28515625" style="1" customWidth="1"/>
    <col min="12036" max="12036" width="15.85546875" style="1" customWidth="1"/>
    <col min="12037" max="12040" width="0" style="1" hidden="1" customWidth="1"/>
    <col min="12041" max="12042" width="10.7109375" style="1" customWidth="1"/>
    <col min="12043" max="12043" width="15.5703125" style="1" customWidth="1"/>
    <col min="12044" max="12044" width="12.28515625" style="1" bestFit="1" customWidth="1"/>
    <col min="12045" max="12045" width="13.42578125" style="1" bestFit="1" customWidth="1"/>
    <col min="12046" max="12046" width="28.7109375" style="1" customWidth="1"/>
    <col min="12047" max="12047" width="12.28515625" style="1" bestFit="1" customWidth="1"/>
    <col min="12048" max="12048" width="9.140625" style="1"/>
    <col min="12049" max="12049" width="20" style="1" bestFit="1" customWidth="1"/>
    <col min="12050" max="12050" width="12.28515625" style="1" customWidth="1"/>
    <col min="12051" max="12289" width="9.140625" style="1"/>
    <col min="12290" max="12290" width="5.5703125" style="1" customWidth="1"/>
    <col min="12291" max="12291" width="35.28515625" style="1" customWidth="1"/>
    <col min="12292" max="12292" width="15.85546875" style="1" customWidth="1"/>
    <col min="12293" max="12296" width="0" style="1" hidden="1" customWidth="1"/>
    <col min="12297" max="12298" width="10.7109375" style="1" customWidth="1"/>
    <col min="12299" max="12299" width="15.5703125" style="1" customWidth="1"/>
    <col min="12300" max="12300" width="12.28515625" style="1" bestFit="1" customWidth="1"/>
    <col min="12301" max="12301" width="13.42578125" style="1" bestFit="1" customWidth="1"/>
    <col min="12302" max="12302" width="28.7109375" style="1" customWidth="1"/>
    <col min="12303" max="12303" width="12.28515625" style="1" bestFit="1" customWidth="1"/>
    <col min="12304" max="12304" width="9.140625" style="1"/>
    <col min="12305" max="12305" width="20" style="1" bestFit="1" customWidth="1"/>
    <col min="12306" max="12306" width="12.28515625" style="1" customWidth="1"/>
    <col min="12307" max="12545" width="9.140625" style="1"/>
    <col min="12546" max="12546" width="5.5703125" style="1" customWidth="1"/>
    <col min="12547" max="12547" width="35.28515625" style="1" customWidth="1"/>
    <col min="12548" max="12548" width="15.85546875" style="1" customWidth="1"/>
    <col min="12549" max="12552" width="0" style="1" hidden="1" customWidth="1"/>
    <col min="12553" max="12554" width="10.7109375" style="1" customWidth="1"/>
    <col min="12555" max="12555" width="15.5703125" style="1" customWidth="1"/>
    <col min="12556" max="12556" width="12.28515625" style="1" bestFit="1" customWidth="1"/>
    <col min="12557" max="12557" width="13.42578125" style="1" bestFit="1" customWidth="1"/>
    <col min="12558" max="12558" width="28.7109375" style="1" customWidth="1"/>
    <col min="12559" max="12559" width="12.28515625" style="1" bestFit="1" customWidth="1"/>
    <col min="12560" max="12560" width="9.140625" style="1"/>
    <col min="12561" max="12561" width="20" style="1" bestFit="1" customWidth="1"/>
    <col min="12562" max="12562" width="12.28515625" style="1" customWidth="1"/>
    <col min="12563" max="12801" width="9.140625" style="1"/>
    <col min="12802" max="12802" width="5.5703125" style="1" customWidth="1"/>
    <col min="12803" max="12803" width="35.28515625" style="1" customWidth="1"/>
    <col min="12804" max="12804" width="15.85546875" style="1" customWidth="1"/>
    <col min="12805" max="12808" width="0" style="1" hidden="1" customWidth="1"/>
    <col min="12809" max="12810" width="10.7109375" style="1" customWidth="1"/>
    <col min="12811" max="12811" width="15.5703125" style="1" customWidth="1"/>
    <col min="12812" max="12812" width="12.28515625" style="1" bestFit="1" customWidth="1"/>
    <col min="12813" max="12813" width="13.42578125" style="1" bestFit="1" customWidth="1"/>
    <col min="12814" max="12814" width="28.7109375" style="1" customWidth="1"/>
    <col min="12815" max="12815" width="12.28515625" style="1" bestFit="1" customWidth="1"/>
    <col min="12816" max="12816" width="9.140625" style="1"/>
    <col min="12817" max="12817" width="20" style="1" bestFit="1" customWidth="1"/>
    <col min="12818" max="12818" width="12.28515625" style="1" customWidth="1"/>
    <col min="12819" max="13057" width="9.140625" style="1"/>
    <col min="13058" max="13058" width="5.5703125" style="1" customWidth="1"/>
    <col min="13059" max="13059" width="35.28515625" style="1" customWidth="1"/>
    <col min="13060" max="13060" width="15.85546875" style="1" customWidth="1"/>
    <col min="13061" max="13064" width="0" style="1" hidden="1" customWidth="1"/>
    <col min="13065" max="13066" width="10.7109375" style="1" customWidth="1"/>
    <col min="13067" max="13067" width="15.5703125" style="1" customWidth="1"/>
    <col min="13068" max="13068" width="12.28515625" style="1" bestFit="1" customWidth="1"/>
    <col min="13069" max="13069" width="13.42578125" style="1" bestFit="1" customWidth="1"/>
    <col min="13070" max="13070" width="28.7109375" style="1" customWidth="1"/>
    <col min="13071" max="13071" width="12.28515625" style="1" bestFit="1" customWidth="1"/>
    <col min="13072" max="13072" width="9.140625" style="1"/>
    <col min="13073" max="13073" width="20" style="1" bestFit="1" customWidth="1"/>
    <col min="13074" max="13074" width="12.28515625" style="1" customWidth="1"/>
    <col min="13075" max="13313" width="9.140625" style="1"/>
    <col min="13314" max="13314" width="5.5703125" style="1" customWidth="1"/>
    <col min="13315" max="13315" width="35.28515625" style="1" customWidth="1"/>
    <col min="13316" max="13316" width="15.85546875" style="1" customWidth="1"/>
    <col min="13317" max="13320" width="0" style="1" hidden="1" customWidth="1"/>
    <col min="13321" max="13322" width="10.7109375" style="1" customWidth="1"/>
    <col min="13323" max="13323" width="15.5703125" style="1" customWidth="1"/>
    <col min="13324" max="13324" width="12.28515625" style="1" bestFit="1" customWidth="1"/>
    <col min="13325" max="13325" width="13.42578125" style="1" bestFit="1" customWidth="1"/>
    <col min="13326" max="13326" width="28.7109375" style="1" customWidth="1"/>
    <col min="13327" max="13327" width="12.28515625" style="1" bestFit="1" customWidth="1"/>
    <col min="13328" max="13328" width="9.140625" style="1"/>
    <col min="13329" max="13329" width="20" style="1" bestFit="1" customWidth="1"/>
    <col min="13330" max="13330" width="12.28515625" style="1" customWidth="1"/>
    <col min="13331" max="13569" width="9.140625" style="1"/>
    <col min="13570" max="13570" width="5.5703125" style="1" customWidth="1"/>
    <col min="13571" max="13571" width="35.28515625" style="1" customWidth="1"/>
    <col min="13572" max="13572" width="15.85546875" style="1" customWidth="1"/>
    <col min="13573" max="13576" width="0" style="1" hidden="1" customWidth="1"/>
    <col min="13577" max="13578" width="10.7109375" style="1" customWidth="1"/>
    <col min="13579" max="13579" width="15.5703125" style="1" customWidth="1"/>
    <col min="13580" max="13580" width="12.28515625" style="1" bestFit="1" customWidth="1"/>
    <col min="13581" max="13581" width="13.42578125" style="1" bestFit="1" customWidth="1"/>
    <col min="13582" max="13582" width="28.7109375" style="1" customWidth="1"/>
    <col min="13583" max="13583" width="12.28515625" style="1" bestFit="1" customWidth="1"/>
    <col min="13584" max="13584" width="9.140625" style="1"/>
    <col min="13585" max="13585" width="20" style="1" bestFit="1" customWidth="1"/>
    <col min="13586" max="13586" width="12.28515625" style="1" customWidth="1"/>
    <col min="13587" max="13825" width="9.140625" style="1"/>
    <col min="13826" max="13826" width="5.5703125" style="1" customWidth="1"/>
    <col min="13827" max="13827" width="35.28515625" style="1" customWidth="1"/>
    <col min="13828" max="13828" width="15.85546875" style="1" customWidth="1"/>
    <col min="13829" max="13832" width="0" style="1" hidden="1" customWidth="1"/>
    <col min="13833" max="13834" width="10.7109375" style="1" customWidth="1"/>
    <col min="13835" max="13835" width="15.5703125" style="1" customWidth="1"/>
    <col min="13836" max="13836" width="12.28515625" style="1" bestFit="1" customWidth="1"/>
    <col min="13837" max="13837" width="13.42578125" style="1" bestFit="1" customWidth="1"/>
    <col min="13838" max="13838" width="28.7109375" style="1" customWidth="1"/>
    <col min="13839" max="13839" width="12.28515625" style="1" bestFit="1" customWidth="1"/>
    <col min="13840" max="13840" width="9.140625" style="1"/>
    <col min="13841" max="13841" width="20" style="1" bestFit="1" customWidth="1"/>
    <col min="13842" max="13842" width="12.28515625" style="1" customWidth="1"/>
    <col min="13843" max="14081" width="9.140625" style="1"/>
    <col min="14082" max="14082" width="5.5703125" style="1" customWidth="1"/>
    <col min="14083" max="14083" width="35.28515625" style="1" customWidth="1"/>
    <col min="14084" max="14084" width="15.85546875" style="1" customWidth="1"/>
    <col min="14085" max="14088" width="0" style="1" hidden="1" customWidth="1"/>
    <col min="14089" max="14090" width="10.7109375" style="1" customWidth="1"/>
    <col min="14091" max="14091" width="15.5703125" style="1" customWidth="1"/>
    <col min="14092" max="14092" width="12.28515625" style="1" bestFit="1" customWidth="1"/>
    <col min="14093" max="14093" width="13.42578125" style="1" bestFit="1" customWidth="1"/>
    <col min="14094" max="14094" width="28.7109375" style="1" customWidth="1"/>
    <col min="14095" max="14095" width="12.28515625" style="1" bestFit="1" customWidth="1"/>
    <col min="14096" max="14096" width="9.140625" style="1"/>
    <col min="14097" max="14097" width="20" style="1" bestFit="1" customWidth="1"/>
    <col min="14098" max="14098" width="12.28515625" style="1" customWidth="1"/>
    <col min="14099" max="14337" width="9.140625" style="1"/>
    <col min="14338" max="14338" width="5.5703125" style="1" customWidth="1"/>
    <col min="14339" max="14339" width="35.28515625" style="1" customWidth="1"/>
    <col min="14340" max="14340" width="15.85546875" style="1" customWidth="1"/>
    <col min="14341" max="14344" width="0" style="1" hidden="1" customWidth="1"/>
    <col min="14345" max="14346" width="10.7109375" style="1" customWidth="1"/>
    <col min="14347" max="14347" width="15.5703125" style="1" customWidth="1"/>
    <col min="14348" max="14348" width="12.28515625" style="1" bestFit="1" customWidth="1"/>
    <col min="14349" max="14349" width="13.42578125" style="1" bestFit="1" customWidth="1"/>
    <col min="14350" max="14350" width="28.7109375" style="1" customWidth="1"/>
    <col min="14351" max="14351" width="12.28515625" style="1" bestFit="1" customWidth="1"/>
    <col min="14352" max="14352" width="9.140625" style="1"/>
    <col min="14353" max="14353" width="20" style="1" bestFit="1" customWidth="1"/>
    <col min="14354" max="14354" width="12.28515625" style="1" customWidth="1"/>
    <col min="14355" max="14593" width="9.140625" style="1"/>
    <col min="14594" max="14594" width="5.5703125" style="1" customWidth="1"/>
    <col min="14595" max="14595" width="35.28515625" style="1" customWidth="1"/>
    <col min="14596" max="14596" width="15.85546875" style="1" customWidth="1"/>
    <col min="14597" max="14600" width="0" style="1" hidden="1" customWidth="1"/>
    <col min="14601" max="14602" width="10.7109375" style="1" customWidth="1"/>
    <col min="14603" max="14603" width="15.5703125" style="1" customWidth="1"/>
    <col min="14604" max="14604" width="12.28515625" style="1" bestFit="1" customWidth="1"/>
    <col min="14605" max="14605" width="13.42578125" style="1" bestFit="1" customWidth="1"/>
    <col min="14606" max="14606" width="28.7109375" style="1" customWidth="1"/>
    <col min="14607" max="14607" width="12.28515625" style="1" bestFit="1" customWidth="1"/>
    <col min="14608" max="14608" width="9.140625" style="1"/>
    <col min="14609" max="14609" width="20" style="1" bestFit="1" customWidth="1"/>
    <col min="14610" max="14610" width="12.28515625" style="1" customWidth="1"/>
    <col min="14611" max="14849" width="9.140625" style="1"/>
    <col min="14850" max="14850" width="5.5703125" style="1" customWidth="1"/>
    <col min="14851" max="14851" width="35.28515625" style="1" customWidth="1"/>
    <col min="14852" max="14852" width="15.85546875" style="1" customWidth="1"/>
    <col min="14853" max="14856" width="0" style="1" hidden="1" customWidth="1"/>
    <col min="14857" max="14858" width="10.7109375" style="1" customWidth="1"/>
    <col min="14859" max="14859" width="15.5703125" style="1" customWidth="1"/>
    <col min="14860" max="14860" width="12.28515625" style="1" bestFit="1" customWidth="1"/>
    <col min="14861" max="14861" width="13.42578125" style="1" bestFit="1" customWidth="1"/>
    <col min="14862" max="14862" width="28.7109375" style="1" customWidth="1"/>
    <col min="14863" max="14863" width="12.28515625" style="1" bestFit="1" customWidth="1"/>
    <col min="14864" max="14864" width="9.140625" style="1"/>
    <col min="14865" max="14865" width="20" style="1" bestFit="1" customWidth="1"/>
    <col min="14866" max="14866" width="12.28515625" style="1" customWidth="1"/>
    <col min="14867" max="15105" width="9.140625" style="1"/>
    <col min="15106" max="15106" width="5.5703125" style="1" customWidth="1"/>
    <col min="15107" max="15107" width="35.28515625" style="1" customWidth="1"/>
    <col min="15108" max="15108" width="15.85546875" style="1" customWidth="1"/>
    <col min="15109" max="15112" width="0" style="1" hidden="1" customWidth="1"/>
    <col min="15113" max="15114" width="10.7109375" style="1" customWidth="1"/>
    <col min="15115" max="15115" width="15.5703125" style="1" customWidth="1"/>
    <col min="15116" max="15116" width="12.28515625" style="1" bestFit="1" customWidth="1"/>
    <col min="15117" max="15117" width="13.42578125" style="1" bestFit="1" customWidth="1"/>
    <col min="15118" max="15118" width="28.7109375" style="1" customWidth="1"/>
    <col min="15119" max="15119" width="12.28515625" style="1" bestFit="1" customWidth="1"/>
    <col min="15120" max="15120" width="9.140625" style="1"/>
    <col min="15121" max="15121" width="20" style="1" bestFit="1" customWidth="1"/>
    <col min="15122" max="15122" width="12.28515625" style="1" customWidth="1"/>
    <col min="15123" max="15361" width="9.140625" style="1"/>
    <col min="15362" max="15362" width="5.5703125" style="1" customWidth="1"/>
    <col min="15363" max="15363" width="35.28515625" style="1" customWidth="1"/>
    <col min="15364" max="15364" width="15.85546875" style="1" customWidth="1"/>
    <col min="15365" max="15368" width="0" style="1" hidden="1" customWidth="1"/>
    <col min="15369" max="15370" width="10.7109375" style="1" customWidth="1"/>
    <col min="15371" max="15371" width="15.5703125" style="1" customWidth="1"/>
    <col min="15372" max="15372" width="12.28515625" style="1" bestFit="1" customWidth="1"/>
    <col min="15373" max="15373" width="13.42578125" style="1" bestFit="1" customWidth="1"/>
    <col min="15374" max="15374" width="28.7109375" style="1" customWidth="1"/>
    <col min="15375" max="15375" width="12.28515625" style="1" bestFit="1" customWidth="1"/>
    <col min="15376" max="15376" width="9.140625" style="1"/>
    <col min="15377" max="15377" width="20" style="1" bestFit="1" customWidth="1"/>
    <col min="15378" max="15378" width="12.28515625" style="1" customWidth="1"/>
    <col min="15379" max="15617" width="9.140625" style="1"/>
    <col min="15618" max="15618" width="5.5703125" style="1" customWidth="1"/>
    <col min="15619" max="15619" width="35.28515625" style="1" customWidth="1"/>
    <col min="15620" max="15620" width="15.85546875" style="1" customWidth="1"/>
    <col min="15621" max="15624" width="0" style="1" hidden="1" customWidth="1"/>
    <col min="15625" max="15626" width="10.7109375" style="1" customWidth="1"/>
    <col min="15627" max="15627" width="15.5703125" style="1" customWidth="1"/>
    <col min="15628" max="15628" width="12.28515625" style="1" bestFit="1" customWidth="1"/>
    <col min="15629" max="15629" width="13.42578125" style="1" bestFit="1" customWidth="1"/>
    <col min="15630" max="15630" width="28.7109375" style="1" customWidth="1"/>
    <col min="15631" max="15631" width="12.28515625" style="1" bestFit="1" customWidth="1"/>
    <col min="15632" max="15632" width="9.140625" style="1"/>
    <col min="15633" max="15633" width="20" style="1" bestFit="1" customWidth="1"/>
    <col min="15634" max="15634" width="12.28515625" style="1" customWidth="1"/>
    <col min="15635" max="15873" width="9.140625" style="1"/>
    <col min="15874" max="15874" width="5.5703125" style="1" customWidth="1"/>
    <col min="15875" max="15875" width="35.28515625" style="1" customWidth="1"/>
    <col min="15876" max="15876" width="15.85546875" style="1" customWidth="1"/>
    <col min="15877" max="15880" width="0" style="1" hidden="1" customWidth="1"/>
    <col min="15881" max="15882" width="10.7109375" style="1" customWidth="1"/>
    <col min="15883" max="15883" width="15.5703125" style="1" customWidth="1"/>
    <col min="15884" max="15884" width="12.28515625" style="1" bestFit="1" customWidth="1"/>
    <col min="15885" max="15885" width="13.42578125" style="1" bestFit="1" customWidth="1"/>
    <col min="15886" max="15886" width="28.7109375" style="1" customWidth="1"/>
    <col min="15887" max="15887" width="12.28515625" style="1" bestFit="1" customWidth="1"/>
    <col min="15888" max="15888" width="9.140625" style="1"/>
    <col min="15889" max="15889" width="20" style="1" bestFit="1" customWidth="1"/>
    <col min="15890" max="15890" width="12.28515625" style="1" customWidth="1"/>
    <col min="15891" max="16129" width="9.140625" style="1"/>
    <col min="16130" max="16130" width="5.5703125" style="1" customWidth="1"/>
    <col min="16131" max="16131" width="35.28515625" style="1" customWidth="1"/>
    <col min="16132" max="16132" width="15.85546875" style="1" customWidth="1"/>
    <col min="16133" max="16136" width="0" style="1" hidden="1" customWidth="1"/>
    <col min="16137" max="16138" width="10.7109375" style="1" customWidth="1"/>
    <col min="16139" max="16139" width="15.5703125" style="1" customWidth="1"/>
    <col min="16140" max="16140" width="12.28515625" style="1" bestFit="1" customWidth="1"/>
    <col min="16141" max="16141" width="13.42578125" style="1" bestFit="1" customWidth="1"/>
    <col min="16142" max="16142" width="28.7109375" style="1" customWidth="1"/>
    <col min="16143" max="16143" width="12.28515625" style="1" bestFit="1" customWidth="1"/>
    <col min="16144" max="16144" width="9.140625" style="1"/>
    <col min="16145" max="16145" width="20" style="1" bestFit="1" customWidth="1"/>
    <col min="16146" max="16146" width="12.28515625" style="1" customWidth="1"/>
    <col min="16147" max="16384" width="9.140625" style="1"/>
  </cols>
  <sheetData>
    <row r="1" spans="1:15" ht="18.75" x14ac:dyDescent="0.25">
      <c r="A1" s="141" t="s">
        <v>21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5" ht="18.75" x14ac:dyDescent="0.25">
      <c r="A2" s="141" t="s">
        <v>20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5" ht="18.75" x14ac:dyDescent="0.25">
      <c r="A3" s="141" t="s">
        <v>23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5" ht="18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5" ht="15.75" x14ac:dyDescent="0.25">
      <c r="A5" s="3" t="s">
        <v>22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5" ht="16.5" thickBot="1" x14ac:dyDescent="0.3">
      <c r="A6" s="4"/>
      <c r="B6" s="4"/>
      <c r="C6" s="4"/>
      <c r="D6" s="4"/>
      <c r="E6" s="4"/>
      <c r="F6" s="4"/>
      <c r="G6" s="4"/>
      <c r="H6" s="4"/>
    </row>
    <row r="7" spans="1:15" s="9" customFormat="1" ht="40.5" customHeight="1" thickBot="1" x14ac:dyDescent="0.3">
      <c r="A7" s="5" t="s">
        <v>0</v>
      </c>
      <c r="B7" s="144" t="s">
        <v>1</v>
      </c>
      <c r="C7" s="145"/>
      <c r="D7" s="6" t="s">
        <v>2</v>
      </c>
      <c r="E7" s="6" t="s">
        <v>3</v>
      </c>
      <c r="F7" s="6" t="s">
        <v>4</v>
      </c>
      <c r="G7" s="6" t="s">
        <v>5</v>
      </c>
      <c r="H7" s="6" t="s">
        <v>6</v>
      </c>
      <c r="I7" s="7" t="s">
        <v>7</v>
      </c>
      <c r="J7" s="7" t="s">
        <v>8</v>
      </c>
      <c r="K7" s="8" t="s">
        <v>9</v>
      </c>
    </row>
    <row r="8" spans="1:15" s="14" customFormat="1" ht="14.25" customHeight="1" x14ac:dyDescent="0.25">
      <c r="A8" s="10">
        <v>1</v>
      </c>
      <c r="B8" s="146">
        <v>2</v>
      </c>
      <c r="C8" s="147"/>
      <c r="D8" s="11">
        <v>3</v>
      </c>
      <c r="E8" s="11">
        <v>4</v>
      </c>
      <c r="F8" s="11">
        <v>5</v>
      </c>
      <c r="G8" s="11">
        <v>6</v>
      </c>
      <c r="H8" s="11">
        <v>7</v>
      </c>
      <c r="I8" s="12">
        <v>4</v>
      </c>
      <c r="J8" s="12">
        <v>5</v>
      </c>
      <c r="K8" s="13">
        <v>6</v>
      </c>
    </row>
    <row r="9" spans="1:15" s="18" customFormat="1" ht="35.25" customHeight="1" x14ac:dyDescent="0.25">
      <c r="A9" s="15"/>
      <c r="B9" s="148" t="s">
        <v>34</v>
      </c>
      <c r="C9" s="149"/>
      <c r="D9" s="16"/>
      <c r="E9" s="16"/>
      <c r="F9" s="16"/>
      <c r="G9" s="16"/>
      <c r="H9" s="16"/>
      <c r="I9" s="16"/>
      <c r="J9" s="16"/>
      <c r="K9" s="17"/>
    </row>
    <row r="10" spans="1:15" s="53" customFormat="1" ht="24.95" customHeight="1" x14ac:dyDescent="0.25">
      <c r="A10" s="19" t="s">
        <v>10</v>
      </c>
      <c r="B10" s="150" t="s">
        <v>35</v>
      </c>
      <c r="C10" s="151"/>
      <c r="D10" s="20"/>
      <c r="E10" s="20"/>
      <c r="F10" s="20"/>
      <c r="G10" s="20"/>
      <c r="H10" s="20"/>
      <c r="I10" s="20"/>
      <c r="J10" s="20"/>
      <c r="K10" s="21"/>
    </row>
    <row r="11" spans="1:15" s="22" customFormat="1" ht="35.1" customHeight="1" x14ac:dyDescent="0.25">
      <c r="A11" s="23"/>
      <c r="B11" s="24" t="s">
        <v>29</v>
      </c>
      <c r="C11" s="25" t="s">
        <v>33</v>
      </c>
      <c r="D11" s="26">
        <v>215000</v>
      </c>
      <c r="E11" s="27"/>
      <c r="F11" s="27"/>
      <c r="G11" s="28"/>
      <c r="H11" s="28"/>
      <c r="I11" s="29">
        <v>86</v>
      </c>
      <c r="J11" s="29" t="s">
        <v>24</v>
      </c>
      <c r="K11" s="30">
        <f>D11*I11</f>
        <v>18490000</v>
      </c>
      <c r="O11" s="31"/>
    </row>
    <row r="12" spans="1:15" s="22" customFormat="1" ht="24.95" customHeight="1" x14ac:dyDescent="0.25">
      <c r="A12" s="23"/>
      <c r="B12" s="24" t="s">
        <v>30</v>
      </c>
      <c r="C12" s="25" t="s">
        <v>26</v>
      </c>
      <c r="D12" s="26">
        <v>15000</v>
      </c>
      <c r="E12" s="27"/>
      <c r="F12" s="27"/>
      <c r="G12" s="28"/>
      <c r="H12" s="28"/>
      <c r="I12" s="29">
        <v>86</v>
      </c>
      <c r="J12" s="29" t="s">
        <v>24</v>
      </c>
      <c r="K12" s="30">
        <f>D12*I12</f>
        <v>1290000</v>
      </c>
      <c r="O12" s="31"/>
    </row>
    <row r="13" spans="1:15" s="22" customFormat="1" ht="24.95" customHeight="1" x14ac:dyDescent="0.25">
      <c r="A13" s="23"/>
      <c r="B13" s="24" t="s">
        <v>31</v>
      </c>
      <c r="C13" s="25" t="s">
        <v>25</v>
      </c>
      <c r="D13" s="26">
        <v>450000</v>
      </c>
      <c r="E13" s="27"/>
      <c r="F13" s="27"/>
      <c r="G13" s="28"/>
      <c r="H13" s="28"/>
      <c r="I13" s="29">
        <v>86</v>
      </c>
      <c r="J13" s="29" t="s">
        <v>24</v>
      </c>
      <c r="K13" s="30">
        <f>D13*I13</f>
        <v>38700000</v>
      </c>
      <c r="M13" s="38">
        <f>D11+D12+D13</f>
        <v>680000</v>
      </c>
      <c r="N13" s="39">
        <f>M13*(10%)</f>
        <v>68000</v>
      </c>
      <c r="O13" s="31"/>
    </row>
    <row r="14" spans="1:15" s="22" customFormat="1" ht="24.95" customHeight="1" thickBot="1" x14ac:dyDescent="0.3">
      <c r="A14" s="23"/>
      <c r="B14" s="40" t="s">
        <v>32</v>
      </c>
      <c r="C14" s="32" t="s">
        <v>27</v>
      </c>
      <c r="D14" s="33">
        <v>68180</v>
      </c>
      <c r="E14" s="34"/>
      <c r="F14" s="34"/>
      <c r="G14" s="35"/>
      <c r="H14" s="35"/>
      <c r="I14" s="36">
        <v>86</v>
      </c>
      <c r="J14" s="36" t="s">
        <v>24</v>
      </c>
      <c r="K14" s="37">
        <f>D14*I14</f>
        <v>5863480</v>
      </c>
      <c r="M14" s="38">
        <f>K11+K12+K13</f>
        <v>58480000</v>
      </c>
      <c r="N14" s="39">
        <f>M14*(10%)</f>
        <v>5848000</v>
      </c>
      <c r="O14" s="31">
        <f>K14-N14</f>
        <v>15480</v>
      </c>
    </row>
    <row r="15" spans="1:15" s="22" customFormat="1" ht="24.95" customHeight="1" thickBot="1" x14ac:dyDescent="0.3">
      <c r="A15" s="142" t="s">
        <v>11</v>
      </c>
      <c r="B15" s="143"/>
      <c r="C15" s="143"/>
      <c r="D15" s="41"/>
      <c r="E15" s="41" t="e">
        <f>#REF!+#REF!</f>
        <v>#REF!</v>
      </c>
      <c r="F15" s="41" t="e">
        <f>#REF!+#REF!</f>
        <v>#REF!</v>
      </c>
      <c r="G15" s="42"/>
      <c r="H15" s="42"/>
      <c r="I15" s="43"/>
      <c r="J15" s="44"/>
      <c r="K15" s="45">
        <f>SUM(K11:K14)</f>
        <v>64343480</v>
      </c>
      <c r="M15" s="38">
        <f>D11+D12+D13+D14</f>
        <v>748180</v>
      </c>
      <c r="N15" s="46"/>
      <c r="O15" s="31"/>
    </row>
    <row r="16" spans="1:15" s="22" customFormat="1" ht="24.95" customHeight="1" thickBot="1" x14ac:dyDescent="0.3">
      <c r="A16" s="142" t="s">
        <v>12</v>
      </c>
      <c r="B16" s="143"/>
      <c r="C16" s="143"/>
      <c r="D16" s="41"/>
      <c r="E16" s="41" t="e">
        <f>E15+#REF!</f>
        <v>#REF!</v>
      </c>
      <c r="F16" s="41" t="e">
        <f>F15+#REF!</f>
        <v>#REF!</v>
      </c>
      <c r="G16" s="42"/>
      <c r="H16" s="42"/>
      <c r="I16" s="43"/>
      <c r="J16" s="44"/>
      <c r="K16" s="45">
        <v>64300000</v>
      </c>
      <c r="M16" s="38">
        <f>K16-K15</f>
        <v>-43480</v>
      </c>
      <c r="O16" s="31"/>
    </row>
    <row r="17" spans="7:15" s="22" customFormat="1" ht="15.75" x14ac:dyDescent="0.25">
      <c r="M17" s="31"/>
      <c r="O17" s="31"/>
    </row>
    <row r="18" spans="7:15" x14ac:dyDescent="0.25">
      <c r="H18" s="47" t="s">
        <v>13</v>
      </c>
      <c r="I18" s="139" t="s">
        <v>14</v>
      </c>
      <c r="J18" s="139"/>
      <c r="K18" s="139"/>
      <c r="M18" s="48"/>
    </row>
    <row r="19" spans="7:15" x14ac:dyDescent="0.25">
      <c r="H19" s="47"/>
      <c r="I19" s="139" t="s">
        <v>15</v>
      </c>
      <c r="J19" s="139"/>
      <c r="K19" s="139"/>
      <c r="M19" s="48"/>
    </row>
    <row r="20" spans="7:15" x14ac:dyDescent="0.25">
      <c r="H20" s="47"/>
      <c r="I20" s="49"/>
      <c r="J20" s="49"/>
      <c r="K20" s="49"/>
      <c r="M20" s="48"/>
      <c r="N20" s="50"/>
    </row>
    <row r="21" spans="7:15" x14ac:dyDescent="0.25">
      <c r="H21" s="47"/>
      <c r="I21" s="49"/>
      <c r="J21" s="49"/>
      <c r="K21" s="49"/>
      <c r="M21" s="48"/>
      <c r="N21" s="48"/>
    </row>
    <row r="22" spans="7:15" x14ac:dyDescent="0.25">
      <c r="H22" s="51" t="s">
        <v>16</v>
      </c>
      <c r="I22" s="49"/>
      <c r="J22" s="49"/>
      <c r="K22" s="49"/>
      <c r="M22" s="50"/>
      <c r="N22" s="50"/>
    </row>
    <row r="23" spans="7:15" x14ac:dyDescent="0.25">
      <c r="G23" s="52"/>
      <c r="H23" s="47" t="s">
        <v>17</v>
      </c>
      <c r="I23" s="138" t="s">
        <v>18</v>
      </c>
      <c r="J23" s="138"/>
      <c r="K23" s="138"/>
      <c r="M23" s="48"/>
    </row>
    <row r="24" spans="7:15" x14ac:dyDescent="0.25">
      <c r="H24" s="47" t="s">
        <v>19</v>
      </c>
      <c r="I24" s="139" t="s">
        <v>28</v>
      </c>
      <c r="J24" s="139"/>
      <c r="K24" s="139"/>
    </row>
    <row r="25" spans="7:15" ht="15.75" x14ac:dyDescent="0.25">
      <c r="G25" s="22"/>
      <c r="H25" s="22"/>
      <c r="I25" s="140"/>
      <c r="J25" s="140"/>
      <c r="K25" s="140"/>
    </row>
  </sheetData>
  <mergeCells count="14">
    <mergeCell ref="I23:K23"/>
    <mergeCell ref="I24:K24"/>
    <mergeCell ref="I25:K25"/>
    <mergeCell ref="A1:K1"/>
    <mergeCell ref="A2:K2"/>
    <mergeCell ref="A3:K3"/>
    <mergeCell ref="I18:K18"/>
    <mergeCell ref="I19:K19"/>
    <mergeCell ref="A15:C15"/>
    <mergeCell ref="A16:C16"/>
    <mergeCell ref="B7:C7"/>
    <mergeCell ref="B8:C8"/>
    <mergeCell ref="B9:C9"/>
    <mergeCell ref="B10:C10"/>
  </mergeCells>
  <pageMargins left="0.5" right="0.25" top="0.78740157480314998" bottom="0.39370078740157499" header="0.31496062992126" footer="0.31496062992126"/>
  <pageSetup paperSize="9" scale="9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HPS</vt:lpstr>
      <vt:lpstr>New</vt:lpstr>
      <vt:lpstr>HPS!Print_Area</vt:lpstr>
      <vt:lpstr>New!Print_Area</vt:lpstr>
      <vt:lpstr>New!Print_Titles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2020-06-11T08:03:59Z</cp:lastPrinted>
  <dcterms:created xsi:type="dcterms:W3CDTF">2019-02-15T07:11:42Z</dcterms:created>
  <dcterms:modified xsi:type="dcterms:W3CDTF">2020-06-15T01:24:16Z</dcterms:modified>
</cp:coreProperties>
</file>