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90" windowHeight="7660" firstSheet="1" activeTab="2"/>
  </bookViews>
  <sheets>
    <sheet name="LAMPIRAN T.VI.C.5" sheetId="5" state="hidden" r:id="rId1"/>
    <sheet name="tabel T.VI.C.9" sheetId="2" r:id="rId2"/>
    <sheet name="tabel T.VI.C.10" sheetId="7" r:id="rId3"/>
    <sheet name="T.VI.C.10 REVISI" sheetId="6" state="hidden" r:id="rId4"/>
  </sheets>
  <definedNames>
    <definedName name="_xlnm.Print_Area" localSheetId="0">'LAMPIRAN T.VI.C.5'!$A$1:$P$72</definedName>
    <definedName name="_xlnm.Print_Area" localSheetId="2">'tabel T.VI.C.10'!$A$1:$L$232</definedName>
    <definedName name="_xlnm.Print_Area" localSheetId="1">'tabel T.VI.C.9'!$B$1:$G$31</definedName>
    <definedName name="_xlnm.Print_Titles" localSheetId="0">'LAMPIRAN T.VI.C.5'!$6:$11</definedName>
    <definedName name="_xlnm.Print_Titles" localSheetId="3">'T.VI.C.10 REVISI'!$6:$11</definedName>
    <definedName name="_xlnm.Print_Titles" localSheetId="2">'tabel T.VI.C.10'!$6:$7</definedName>
  </definedNames>
  <calcPr calcId="144525"/>
</workbook>
</file>

<file path=xl/sharedStrings.xml><?xml version="1.0" encoding="utf-8"?>
<sst xmlns="http://schemas.openxmlformats.org/spreadsheetml/2006/main" count="1190" uniqueCount="553">
  <si>
    <t>TABEL T.VI.C.5</t>
  </si>
  <si>
    <t>REKAPITULASI EVALUASI HASIL PELAKSANAAN RENJA SKPD DAN PENCAPAIAN RENSTRA S/D TAHUN 2015</t>
  </si>
  <si>
    <t xml:space="preserve">BIRO PENGELOLAAN ASET DAERAH SEKRETARIAT DAERAH </t>
  </si>
  <si>
    <t>PROVINSI SUMATERA BARAT</t>
  </si>
  <si>
    <t>KODE</t>
  </si>
  <si>
    <t>URUSAN/PROGRAM/KEGIATAN</t>
  </si>
  <si>
    <t>INDIKATOR KINERJA PROGRAM (OUTCOMES)/KEGIATAN (OUTPUT)</t>
  </si>
  <si>
    <t>LOKASI</t>
  </si>
  <si>
    <t>TARGET CAPAIAN KINERJA TAHUN 2016</t>
  </si>
  <si>
    <t>REALISASI TARGET KINERJA HASIL PROGRAM DAN KELUARAN KEGIATAN S/D TAHUN 2014</t>
  </si>
  <si>
    <t>TARGET DAN REALISASI KINERJA PROGRAM KEGIATAN SKPD TAHUN 2015</t>
  </si>
  <si>
    <t>TARGET PROGRAM/KEGIATAN RENJA TAHUN 2017</t>
  </si>
  <si>
    <t>PERKIRAAN REALISASI CAPAIAN PROGRAM/KEGIATAN TAHUN BERJALAN (2016)</t>
  </si>
  <si>
    <t>PROG.</t>
  </si>
  <si>
    <t>KEG</t>
  </si>
  <si>
    <t>TARGET</t>
  </si>
  <si>
    <t>REALISASI</t>
  </si>
  <si>
    <t>TINGKAT REALISASI (%)</t>
  </si>
  <si>
    <t>REALISASI CAPAIAN</t>
  </si>
  <si>
    <t>TARGET CAPAIAN</t>
  </si>
  <si>
    <t>10=5+7+9</t>
  </si>
  <si>
    <t>11=10/4</t>
  </si>
  <si>
    <t>01</t>
  </si>
  <si>
    <t>PROGRAM PELAYANAN ADMINISTRASI PERKANTORAN</t>
  </si>
  <si>
    <t>Penyediaan Jasa Surat Menyurat</t>
  </si>
  <si>
    <t>Surat atau paket yang terkirim</t>
  </si>
  <si>
    <t>Padang</t>
  </si>
  <si>
    <t>12 bulan</t>
  </si>
  <si>
    <t>36 bulan</t>
  </si>
  <si>
    <t>Penyediaan Peralatan Kantor</t>
  </si>
  <si>
    <t>Tersedianya peralatan dan perlengkapan kantor</t>
  </si>
  <si>
    <t>2 unit scanner</t>
  </si>
  <si>
    <t>3 buah kalkulator</t>
  </si>
  <si>
    <t>3 unit dispenser, 1 unit lemari es</t>
  </si>
  <si>
    <t>1 unit scanner, 1 unit mesin penghancur kertas</t>
  </si>
  <si>
    <t>9 unit peralatan dan perlengkapan kantor</t>
  </si>
  <si>
    <t>Penyediaan Jasa Jaminan Barang Milik Daerah</t>
  </si>
  <si>
    <t>Tersedianya premi asuransi BMD</t>
  </si>
  <si>
    <t>12 unit bangunan, 3 unit kendaraan roda 4</t>
  </si>
  <si>
    <t>132 unit bangunan, 3 unit kendaraan roda 4</t>
  </si>
  <si>
    <t>100 unit bangunan, 3 unit kendaraan roda 4</t>
  </si>
  <si>
    <t>12 unit bangunan, 4 unit kendaraan roda 4</t>
  </si>
  <si>
    <t>244 unit bangunan, 10 unit kendaraan roda 4</t>
  </si>
  <si>
    <t>Penyediaan Alat Tulis Kantor</t>
  </si>
  <si>
    <t>Tersedianya alat tulis kantor</t>
  </si>
  <si>
    <t>Penyediaan Barang Cetakan dan Penggandaan</t>
  </si>
  <si>
    <t>Tersedianya kebutuhan barang cetak dan penggandaan</t>
  </si>
  <si>
    <t>Penyediaan Makanan dan Minuman</t>
  </si>
  <si>
    <t>Tersedianya makan, minum dan snack rapat</t>
  </si>
  <si>
    <t>Rapat-rapat Koordinasi dan Konsultasi ke Dalam dan Luar Daerah</t>
  </si>
  <si>
    <t>Terlaksananya konsultasi ke pusat dan dalam daerah</t>
  </si>
  <si>
    <t>Dalam dan luar Prov. Sumatera Barat</t>
  </si>
  <si>
    <t>Dalam dan luar provinsi</t>
  </si>
  <si>
    <t>02</t>
  </si>
  <si>
    <t>PROGRAM PENINGKATAN SARANA DAN PRASARANA APARATUR</t>
  </si>
  <si>
    <t>Pengadaan Kendaraan Dinas/Operasional</t>
  </si>
  <si>
    <t>Jumlah kendaraan yang diadakan</t>
  </si>
  <si>
    <t>1 unit kendaraan dinas roda 4</t>
  </si>
  <si>
    <t>1 unit kendaraan roda 4</t>
  </si>
  <si>
    <t>-</t>
  </si>
  <si>
    <t>2 unit kendaraan roda 4</t>
  </si>
  <si>
    <t>Pengadaan Meubiler</t>
  </si>
  <si>
    <t>Jumlah meubiler kantor yang ditambah untuk memperlancar keg. Operasional kantor</t>
  </si>
  <si>
    <t>6 unit lemari arsip, 4 lemari pustaka, 1 set sofa tamu</t>
  </si>
  <si>
    <t>2 filling kabinet, 1 lemari arsip, 1 lemari pustaka</t>
  </si>
  <si>
    <t>20 unit meja kerja, 20 unit kursi kerja</t>
  </si>
  <si>
    <t>44 unit meubiler</t>
  </si>
  <si>
    <t>Pengadaan Komputer dan Jaringan Komputerisasi</t>
  </si>
  <si>
    <t>Jumlah komputer dan kelengkapannya yang ditambah untuk memperlancar keg. Operasional kantor</t>
  </si>
  <si>
    <t>2 unit PC, 4 unit notebook, 3 unit printer, 2 unit stabilizer</t>
  </si>
  <si>
    <t>1 unit PC, 3 unit printer</t>
  </si>
  <si>
    <t>16 unit PC, 5 unit Notebook, 9 unit Printer, 6 unit UPS</t>
  </si>
  <si>
    <t>51 unit komputer dan kelengkapannya</t>
  </si>
  <si>
    <t>Pengadaan Alat Studio, Alat Komunikasi dan Alat Informasi</t>
  </si>
  <si>
    <t>Tersedianya televisi untuk menunjang program pelayanan publik</t>
  </si>
  <si>
    <t>1 unit televisi</t>
  </si>
  <si>
    <t>1 set infokus, 1 unit kamera</t>
  </si>
  <si>
    <t xml:space="preserve">2 unit </t>
  </si>
  <si>
    <t>Pemeliharaan Rutin/Berkala Kendaraan Dinas Operasional</t>
  </si>
  <si>
    <t>Jumlah kendaraan dinas yang terawat</t>
  </si>
  <si>
    <t>3 unit kendaraan roda 4</t>
  </si>
  <si>
    <t>3 unit</t>
  </si>
  <si>
    <t>4 unit</t>
  </si>
  <si>
    <t>9 unit kendaraan roda 4</t>
  </si>
  <si>
    <t>Pemeliharaan Rutin/Berkala Komputer dan Jaringan Komputerisasi</t>
  </si>
  <si>
    <t>Jumlah komputer yang terawat</t>
  </si>
  <si>
    <t>17 unit Notebook,  17 unit PC, 16 unit printer</t>
  </si>
  <si>
    <t>15 unit Notebook,  16 unit PC, 15 unit printer</t>
  </si>
  <si>
    <t>17 unit Notebook,  17 unit PC, 18 unit printer</t>
  </si>
  <si>
    <t>17 unit notebook, 17 unit komputer, 16 unit printer</t>
  </si>
  <si>
    <t>148 unit</t>
  </si>
  <si>
    <t xml:space="preserve">Pemeliharaan Rutin/Berkala Peralatan dan Perlengkapan </t>
  </si>
  <si>
    <t>Jumlah AC, mesin tik dan mesin fotokopi yang terawat</t>
  </si>
  <si>
    <t>5 unit AC, 3 unit mesin tik, 1 unit mesin fotokopi, 1 unit lemari es</t>
  </si>
  <si>
    <t>5 unit AC, 3 unit mesin tik, 1 unit mesin fotokopi</t>
  </si>
  <si>
    <t>7 unit AC, 3 unit mesin tik, 1 unit mesin fotokopi</t>
  </si>
  <si>
    <t>30 unit</t>
  </si>
  <si>
    <t>Pengelolaan, Pengawasan dan Pengendalian  Aset SKPD</t>
  </si>
  <si>
    <t>Terlaksananya pengelolaan, pengawasan dan pengendalian aset SKPD</t>
  </si>
  <si>
    <t>03</t>
  </si>
  <si>
    <t>PROGRAM PENINGKATAN KAPASITAS SUMBER DAYA APARATUR</t>
  </si>
  <si>
    <t xml:space="preserve">Sosialisasi Peraturan Perundang-undangan </t>
  </si>
  <si>
    <t>SDM yang dikirim untuk sosialisasi</t>
  </si>
  <si>
    <t>Luar Provinsi</t>
  </si>
  <si>
    <t>2 orang</t>
  </si>
  <si>
    <t>Bimbingan Teknis Implementasi Peraturan Perundang-undangan</t>
  </si>
  <si>
    <t>SDM yang dikirim untuk bimbingan teknis</t>
  </si>
  <si>
    <t>Dalam dan Luar Provinsi</t>
  </si>
  <si>
    <t>5 orang</t>
  </si>
  <si>
    <t>3 orang</t>
  </si>
  <si>
    <t>6 orang</t>
  </si>
  <si>
    <t>8 orang</t>
  </si>
  <si>
    <t>17 orang</t>
  </si>
  <si>
    <t>04</t>
  </si>
  <si>
    <t>PROGRAM PENINGKATAN PENGEMBANGAN SISTEM PELAPORAN CAPAIAN KINERJA DAN KEUANGAN</t>
  </si>
  <si>
    <t>Penyusunan Laporan Capaian Kinerja dan Ikhtisar Realisasi Kinerja SKPD</t>
  </si>
  <si>
    <t>Jumlah Buku LKPJ, LPPD, Lakip dan Lap. Keuangan yang disediakan</t>
  </si>
  <si>
    <t>5 dokumen</t>
  </si>
  <si>
    <t>4 dokumen (masing-masing 15 buku)</t>
  </si>
  <si>
    <t>13 dokumen</t>
  </si>
  <si>
    <t>Penyusunan Perencanaan dan Penganggaran SKPD</t>
  </si>
  <si>
    <t>Jumlah buku Renja, DPA, DPPA yang disediakan</t>
  </si>
  <si>
    <t>3 dokumen (masing-masing 20 buku)</t>
  </si>
  <si>
    <t>4 dokumen</t>
  </si>
  <si>
    <t>10 dokumen</t>
  </si>
  <si>
    <t>Penatausahaan Keuangan SKPD</t>
  </si>
  <si>
    <t>Kelancaran pelaksanaan keuangan oleh KPA, PPTK, bendaharawan pengeluaran pembantu, pejabat pengadaan barang/jasa, dan operator SIPKD</t>
  </si>
  <si>
    <t>26 bulan</t>
  </si>
  <si>
    <t>05</t>
  </si>
  <si>
    <t>PROGRAM PENINGKATAN MANAJEMEN PENYELENGGARAAN PEMERINTAH DAERAH</t>
  </si>
  <si>
    <t>Penilaian Aset Daerah</t>
  </si>
  <si>
    <t>Jumlah aset SKPD yang dinilai</t>
  </si>
  <si>
    <t>10 aset bangunan, 5 aset tanah</t>
  </si>
  <si>
    <t>11 aset bangunan, 12 aset tanah</t>
  </si>
  <si>
    <t>10 aset inventaris, 5 aset bangunan, 5 aset tanah</t>
  </si>
  <si>
    <t>110 aset bangunan, 5 aset tanah</t>
  </si>
  <si>
    <t>158 unit</t>
  </si>
  <si>
    <t>Legalitas Kepemilikan Tanah Pemerintah Daerah/Pensertifikatan Tanah</t>
  </si>
  <si>
    <t>Jumlah tanah yang diproses untuk diterbitkan sertifikatnya</t>
  </si>
  <si>
    <t>7 sertifikat tanah</t>
  </si>
  <si>
    <t>20 sertifikat tanah</t>
  </si>
  <si>
    <t>5 sertifikat tanah</t>
  </si>
  <si>
    <t>32 sertifikat</t>
  </si>
  <si>
    <t>Pengembangan Sistem Informasi Manajemen Barang Daerah Pemprov. Sumatera Barat</t>
  </si>
  <si>
    <t>Jumlah program aplikasi yang diupgrade, terentrikannya semua data tanah dan bangunan milik Pemerintah Prov. Sumatera Barat</t>
  </si>
  <si>
    <t>3 aplikasi</t>
  </si>
  <si>
    <t>1 aplikasi</t>
  </si>
  <si>
    <t>2 aplikasi dan 1 set server</t>
  </si>
  <si>
    <t>2 aplikasi</t>
  </si>
  <si>
    <t>5 aplikasi</t>
  </si>
  <si>
    <t>Pengamanan dan Pemeliharaan BMD</t>
  </si>
  <si>
    <t>Jumlah aset yang dilabelisasi</t>
  </si>
  <si>
    <t>50 persil tanah, 50 unit bangunan</t>
  </si>
  <si>
    <t>10 persil tanah, 100 unit bangunan</t>
  </si>
  <si>
    <t>50 persil tanah, 60 unit bangunan</t>
  </si>
  <si>
    <t>110 persil tanah, 210 bangunan</t>
  </si>
  <si>
    <t>Pembinaan Pengelolaan Barang Milik Daerah</t>
  </si>
  <si>
    <t>Jumlah SKPD yang dilakukan pembinaan pengelolaan BMD, Terfasilitasinya permasalahan Kab/Kota Pemekaran, Terlaksananya koordinasi penertiban aset Dekon/TP, Jumlah SIP yang diterbitkan</t>
  </si>
  <si>
    <t>Sumatera Barat</t>
  </si>
  <si>
    <t>49 SKPD, 19 Kab/Kota, 3 kali FGD, 20 SIP</t>
  </si>
  <si>
    <t>49 SKPD, 19 Kab/Kota, 3 kali FGD, 50 SIP</t>
  </si>
  <si>
    <t>49 SKPD, 19 Kab/Kota, 50 SIP</t>
  </si>
  <si>
    <t>49 SKPD, 19 Kab/Kota, 57 SIP</t>
  </si>
  <si>
    <t>49 SKPD, 19 Kab/Kota, 40 SIP</t>
  </si>
  <si>
    <t>49 SKPD, 19 Kab/Kota, 147 SIP</t>
  </si>
  <si>
    <t>Penyusunan Perencanaan Kebutuhan Barang Milik Daerah</t>
  </si>
  <si>
    <t>Jumlah buku RKBMD, RKPBMD, dan buku Standar Kebutuhan BMD dan Standar Kebutuhan Pemeliharaan BMD</t>
  </si>
  <si>
    <t>2 dokumen, 1 SK Gubernur</t>
  </si>
  <si>
    <t>6 dokumen, 3 SK Gubernur</t>
  </si>
  <si>
    <t>06</t>
  </si>
  <si>
    <t>PROGRAM PENINGKATAN KINERJA PERANGKAT DAERAH DAN KETATALAKSANAAN PEMERINTAH DAERAH</t>
  </si>
  <si>
    <t>Penyusunan Buku Standarisasi Harga Barang dan Jasa</t>
  </si>
  <si>
    <t>Jumlah buku standarisasi harga barang dan jasa yang akan dipedomani oleh SKPD</t>
  </si>
  <si>
    <t>2 kali pembahasan, 2 dokumen (@110 buku)</t>
  </si>
  <si>
    <t>2 kali pembahasan, 2 dokumen (masing-masing 150 buku)</t>
  </si>
  <si>
    <t>3 kali pembahasan, 2 dokumen (masing-masing 150 buku)</t>
  </si>
  <si>
    <t>7 kali pembahasan, 6 dokumen</t>
  </si>
  <si>
    <t>Administrasi Penghapusan dan Pelelangan Barang Inventaris Daerah</t>
  </si>
  <si>
    <t>Jumlah SK Gubernur tentang Penghapusan Barang Milik Daerah</t>
  </si>
  <si>
    <t>20 SK Penghapusan, 15 SKPD</t>
  </si>
  <si>
    <t>38 SK Penghapusan</t>
  </si>
  <si>
    <t>20 SK Penghapusan</t>
  </si>
  <si>
    <t>30 SK, 30 SKPD</t>
  </si>
  <si>
    <t>88 SK Penghapusan</t>
  </si>
  <si>
    <t>Rekonsiliasi dan Inventarisasi Aset SKPD Prov. Sumbar</t>
  </si>
  <si>
    <t>Jumlah buku hasil rekonsiliasi 1 dan 2, buku laporan semester I dan II, dan buku laporan barang tahunan</t>
  </si>
  <si>
    <t>7 dokumen</t>
  </si>
  <si>
    <t>19 dokumen</t>
  </si>
  <si>
    <t>Bimbingan Teknis Pengelolaan Barang Milik Daerah</t>
  </si>
  <si>
    <t>Jumlah pengelola aset yang ikut serta</t>
  </si>
  <si>
    <t>Padang/  Bukittinggi</t>
  </si>
  <si>
    <t>130 orang</t>
  </si>
  <si>
    <t>260 orang</t>
  </si>
  <si>
    <t>Administrasi Pemindahtanganan Barang Milik Daerah</t>
  </si>
  <si>
    <t>Jumlah SK dan BAST Pemindahtanganan BMD yang diterbitkan</t>
  </si>
  <si>
    <t xml:space="preserve">Padang </t>
  </si>
  <si>
    <t>10 BAST Hibah, 15 SKPD</t>
  </si>
  <si>
    <t>10 BAST Hibah, 12 SKPD</t>
  </si>
  <si>
    <t>10 SK dan BAST</t>
  </si>
  <si>
    <t>18 SK dan BAST</t>
  </si>
  <si>
    <t>58 BAST</t>
  </si>
  <si>
    <t>Administrasi Pemanfaatan Barang Inventaris Daerah</t>
  </si>
  <si>
    <t>Jumlah perjanjian pemanfaatan BMD yang diterbitkan</t>
  </si>
  <si>
    <t>20 objek Pinjam Pakai, 3 Surat Perjanjian sewa</t>
  </si>
  <si>
    <t>20 objek Pinjam Pakai, 45 Surat Perjanjian sewa</t>
  </si>
  <si>
    <t>6 objek Pinjam Pakai, 3 surat perjanjian sewa</t>
  </si>
  <si>
    <t>19 objek Pinjam Pakai, 37 surat perjanjian sewa</t>
  </si>
  <si>
    <t>24 objek Pinjam Pakai, 4 surat perjanjian sewa</t>
  </si>
  <si>
    <t>63 objek pinjam pakai, 86 surat perjanjian sewa</t>
  </si>
  <si>
    <t>Pengembangan Aplikasi Penghitungan Penyusutan Aset Tetap</t>
  </si>
  <si>
    <t xml:space="preserve">Jumlah aplikasi penyusutan aset tetap yang diupgrade </t>
  </si>
  <si>
    <t>4 aplikasi</t>
  </si>
  <si>
    <t>07</t>
  </si>
  <si>
    <t>Program Pengembangan Manajemen Pelayanan Publik</t>
  </si>
  <si>
    <t>Pengelolaan Pengadaan Barang dan Jasa Pemerintah</t>
  </si>
  <si>
    <t>Terwujudnya pelaksanaan Keg. Pengadaan Barang dan Jasa</t>
  </si>
  <si>
    <t>700 paket pengadaan</t>
  </si>
  <si>
    <t>523 paket pengadaan</t>
  </si>
  <si>
    <t>500 paket pengadaan</t>
  </si>
  <si>
    <t>589 paket pengadaan</t>
  </si>
  <si>
    <t>1.812 paket pengadaan</t>
  </si>
  <si>
    <t>Workshop Peningkatan Kinerja Pokja ULP</t>
  </si>
  <si>
    <t>Meningkatnya pemahaman anggota Pokja ULP tentang proses pengadaan barang dan jasa pemerintah</t>
  </si>
  <si>
    <t>49 SKPD, 19 Kab/Kota, 2 kali FGD</t>
  </si>
  <si>
    <t>49 SKPD, 19 Kab/Kota, 1 kali FGD (200 org)</t>
  </si>
  <si>
    <t>TOTAL</t>
  </si>
  <si>
    <t>Padang,   Maret 2016</t>
  </si>
  <si>
    <t>KEPALA BIRO PENGELOLAAN ASET DAERAH</t>
  </si>
  <si>
    <t>H. NOVRIAL, SE, MA, Ak</t>
  </si>
  <si>
    <t>Pembina Utama Muda, Nip. 19661105 199403 1 005</t>
  </si>
  <si>
    <t>Lampiran 1</t>
  </si>
  <si>
    <t>Tabel T. VI. C. 9</t>
  </si>
  <si>
    <t>Usulan Program dan Kegiatan dari Para Pemangku Kepentingan Tahun 2021</t>
  </si>
  <si>
    <t>Provinsi Sumatera Barat</t>
  </si>
  <si>
    <t>Nama OPD : Biro Administrasi Pengadaan dan Pengelolaan Barang Milik Daerah Setda Prov. Sumatera Barat</t>
  </si>
  <si>
    <t>No.</t>
  </si>
  <si>
    <t>Program/Kegiatan</t>
  </si>
  <si>
    <t>Lokasi</t>
  </si>
  <si>
    <t xml:space="preserve">Indikator Kinerja </t>
  </si>
  <si>
    <t>Besaran/Volume</t>
  </si>
  <si>
    <t>Catatan</t>
  </si>
  <si>
    <t>1</t>
  </si>
  <si>
    <t>2</t>
  </si>
  <si>
    <t>3</t>
  </si>
  <si>
    <t>4</t>
  </si>
  <si>
    <t>5</t>
  </si>
  <si>
    <t>6</t>
  </si>
  <si>
    <t>Tidak Ada</t>
  </si>
  <si>
    <t>Padang,   Desember 2019</t>
  </si>
  <si>
    <t>KEPALA BIRO ADMINISTRASI PENGADAAN</t>
  </si>
  <si>
    <t>DAN PENGELOLAAN BARANG MILIK DAERAH</t>
  </si>
  <si>
    <t>Ir. SYAFRIZAL</t>
  </si>
  <si>
    <t>Pembina Tk. I, NIP.19640525 199602 1 001</t>
  </si>
  <si>
    <t>Lampiran 2</t>
  </si>
  <si>
    <t>TABEL T.VI.C.10</t>
  </si>
  <si>
    <t>RENCANA PROGRAM DAN KEGIATAN OPD TAHUN 2021 DAN PERKIRAAN MAJU TAHUN 2022</t>
  </si>
  <si>
    <t>BIRO ADMINISTRASI PENGADAAN DAN PENGELOLAAN BARANG MILIK DAERAH SETDA PROVINSI SUMATERA BARAT</t>
  </si>
  <si>
    <t>Program dan Kegiatan</t>
  </si>
  <si>
    <t>Indikator Kinerja Program (Outcomes) dan Kegiatan (Output)</t>
  </si>
  <si>
    <t>Target Capaian Kinerja</t>
  </si>
  <si>
    <t>Kebutuhan Dana/Pagu Indikatif</t>
  </si>
  <si>
    <t>Sumber Dana</t>
  </si>
  <si>
    <t>Program Pelayanan Administrasi Perkantoran</t>
  </si>
  <si>
    <t>Persentase pelayanan administrasi perkantoran</t>
  </si>
  <si>
    <t>Output :</t>
  </si>
  <si>
    <t>Kota Padang</t>
  </si>
  <si>
    <t>Terlaksananya jasa penyediaan surat menyurat dan honorarium pegawai</t>
  </si>
  <si>
    <t>12 bulan dan 1 orang PTT dan 2 orang honorer</t>
  </si>
  <si>
    <t>APBD</t>
  </si>
  <si>
    <t>Penyediaan Jasa Komunikasi, Sumber Daya Air dan Listrik</t>
  </si>
  <si>
    <t>Tersedianya jasa telekomunikasi telepon dan faximile</t>
  </si>
  <si>
    <t>Tersedianya jaminan aset berupa premi asuransi untuk kendaraan dinas roda 4 milik Sekretariat Daerah Prov. Sumatera Barat</t>
  </si>
  <si>
    <t>5 unit kendaraan dinas roda 4</t>
  </si>
  <si>
    <t>Tersedianya ATK kebutuhan Biro Administrasi Pengadaan dan Pengelolaan Barang Milik Daerah</t>
  </si>
  <si>
    <t>Penyediaan kebutuhan barang cetakan dan penggandaan untuk kelancaran kerja</t>
  </si>
  <si>
    <t>Tersedianya makanan dan minuman rapat</t>
  </si>
  <si>
    <t>Rapat-Rapat Koordinasi dan Konsultasi Kedalam dan Keluar Daerah</t>
  </si>
  <si>
    <t>Terlaksananya perjalanan dinas dalam rangka rapat koordinasi dan konsultasi kedalam dan keluar daerah</t>
  </si>
  <si>
    <t>Program Peningkatan Sarana dan Prasarana Aparatur</t>
  </si>
  <si>
    <t>Persentase berfungsinya sarana dan prasarana aparatur</t>
  </si>
  <si>
    <t>Pengadaan Kendaraan Dinas Operasional</t>
  </si>
  <si>
    <t>Tersedianya sarana mobilitas/kendaraan operasional staf untuk pelaksanaan tugas</t>
  </si>
  <si>
    <t>3 unit kendaraan dinas roda 2</t>
  </si>
  <si>
    <t>Pengadaan Meubelair</t>
  </si>
  <si>
    <t>Tersedianya perangkat meubelair untuk mendukung pelaksanaan tugas</t>
  </si>
  <si>
    <t>5 filiing cabinet, 1 kursi kabiro, 3 kursi kerja kabag 10 meja staf, 10 kusi staf, 1 sofa tamu, 4 roll o pack, 3 kursi tamu stainlessteel, 1 meja rapat+20 kursi rapat, 9 kursi kasubag, lemari, 4 lemari gantung</t>
  </si>
  <si>
    <t>Penyediaan Peralatan dan Perlengkapan Kantor</t>
  </si>
  <si>
    <t xml:space="preserve">Tersedianya kebutuhan peralatan dan perlengkapan kantor </t>
  </si>
  <si>
    <t>4 AC, 2 infokus, 2 kamera digital, 3 dispencer, 3 kalkulator, 1 GPS, 2 brangkas besar, 1 TV, 3 mesin penghancur kertas, 2 mesin tik jumbo (olympia), 2 scanner, 1 mesin hitung listrik</t>
  </si>
  <si>
    <t>Pengadaan komputer PC, Laptop dan Pengadaan Printer</t>
  </si>
  <si>
    <t>5 PC, 6 laptop/notebook, 6 printer, 3 UPS</t>
  </si>
  <si>
    <t>3 unit laptop/notebook</t>
  </si>
  <si>
    <t>Pengadaan Peralatan Studio, Komunikasi dan Informasi</t>
  </si>
  <si>
    <t>Tersedianya alat studio dan komunikasi sebagai penunjang pelaksanaan tugas</t>
  </si>
  <si>
    <t>2 unit kamera digital</t>
  </si>
  <si>
    <t>Pemeliharaan Rutin/Berkala Kendaraan Dinas/Operasional</t>
  </si>
  <si>
    <t>Pemeliharaan rutin/ berkala kendaraan dinas operasional (roda 4 dan roda 2)</t>
  </si>
  <si>
    <t>7 unit kendaraan dinas roda 4,  1 unit kendaraan dinas roda 2</t>
  </si>
  <si>
    <t>Pemeliharaan Rutin/Berkala Peralatan dan Perlengkapan Kantor</t>
  </si>
  <si>
    <t>Pemeliharaan AC, Pemeliharaan Mesin Tik, Pemeliharaan Lemari Es, Pemeliharaan Dispencer</t>
  </si>
  <si>
    <t>13 unit AC, 4 unit mesin tik, 1 unit lemari es, 2 dispencer</t>
  </si>
  <si>
    <t>Pemeliharaan Rutin Berkala Komputer dan Jaringan Komputerisasi</t>
  </si>
  <si>
    <t>Pemeliharaan Notebook, Pemeliharaan Laptop, Pemeliharaan Komputer dan Pemeliharaan Printer</t>
  </si>
  <si>
    <t>34 komputer, 15 laptop, 18 notebook, 25 printer</t>
  </si>
  <si>
    <t>Program Peningkatan Kapasitas Sumber Daya Aparatur</t>
  </si>
  <si>
    <t>Persentase aparatur yang ditingkatkan kompetensinya</t>
  </si>
  <si>
    <t>Bimbingan Teknis Implementasi Peraturan Perundang-Undangan</t>
  </si>
  <si>
    <t>Terlaksananya peningkatan kompetensi dan wawasan aparatur</t>
  </si>
  <si>
    <t>12 orang</t>
  </si>
  <si>
    <t>13 orang</t>
  </si>
  <si>
    <t>Program Peningkatan Pengembangan Sistem Pelaporan Capaian Kinerja dan Keuangan</t>
  </si>
  <si>
    <t>1. Tingkat kesesuaian pelaporan capaian kinerja pada unit kinerja SKPD
2. Tingkat akurasi, kecepatan dan kecermatan dalam pengelolaan keuangan
3. Persentase kesesuaian usulan Renja dengan Renstra SKPD
4. Persentase kesesuaian usulan Renja dengan RPJMD</t>
  </si>
  <si>
    <t>Tersedianya Buku Lakip 2020, Buku LKPJ 2020, Buku Laporan Keuangan 2020, Buku Bukti Memorial Semester I Tahun 2020, Buku Laporan BMD Semester II Tahun 2020, Buku Laporan BMD Semester I Tahun 2021, Laporan Aset November 2021</t>
  </si>
  <si>
    <t>Penatausahaan Keuangan OPD</t>
  </si>
  <si>
    <t>Terlaksananya administrasi keuangan dan sistem pelaporan capaian kinerja keuangan</t>
  </si>
  <si>
    <t>Pengelolaan, Pengawasan dan Pengendalian Aset SKPD</t>
  </si>
  <si>
    <t>Terlaksananya pengelolaan, pengawasan dan pengendalian Aset oleh petugas Aset</t>
  </si>
  <si>
    <t>Tersedianya Renja 2022, DPA Murni 2021, DPA Pergeseran 2021, DPA Perubahan 2021, Renstra</t>
  </si>
  <si>
    <t>Program Peningkatan Manajemen Penyelenggaraan Pemerintah Daerah</t>
  </si>
  <si>
    <t>Persentase peningkatan kualitas proses administrasi Barang Milik Daerah</t>
  </si>
  <si>
    <t>Outcomes :</t>
  </si>
  <si>
    <t>Terlaksananya pembahasan dan penyusunan buku RKBMD dan RKPBMD</t>
  </si>
  <si>
    <t>Pembahasan RKBMD Pengadaan dan Pemeliharaan TA. 2022</t>
  </si>
  <si>
    <t>- 1 kali</t>
  </si>
  <si>
    <t>Penyusunan Buku RKBMD Pengadaan dan Pemeliharaan TA. 2022</t>
  </si>
  <si>
    <t>- 1 dokumen</t>
  </si>
  <si>
    <t>Pembahasan Perubahan RKBMD Pengadaan dan Pemeliharaan TA. 2021</t>
  </si>
  <si>
    <t>Pembuatan Buku Perubahan RKBMD Pengadaan dan Pemeliharaan TA. 2021</t>
  </si>
  <si>
    <t>Pembahasan RKBMD Pengadaan dan Pemeliharaan (DAK/DBHCT/DLL) TA. 2020</t>
  </si>
  <si>
    <t>Penyusunan Buku RKBMD Pengadaan dan Pemeliharaan (DAK/DBHCT/DLL) TA. 2020</t>
  </si>
  <si>
    <t>Pengembangan Sistem Informasi Perencanaan BMD (dan pendukungnya)</t>
  </si>
  <si>
    <t>- 1 sistem terintegrasi</t>
  </si>
  <si>
    <t>Sosialisasi dan Pelatihan Sistem Informasi Perencanaan BMD</t>
  </si>
  <si>
    <t>- 2 kali (5 angkatan)</t>
  </si>
  <si>
    <t>Rapat Koordinasi Penyusunan RKBMD Kabupaten/Kota</t>
  </si>
  <si>
    <t>Penyusunan Buku Standarisasi Barang dan Jasa</t>
  </si>
  <si>
    <t>Tersedianya pedoman standarisasi harga barang dan jasa</t>
  </si>
  <si>
    <t>Tersedianya buku Standarisasi Harga Barang dan Jasa TA. 2022</t>
  </si>
  <si>
    <t>Tersedianya draf buku Standarisasi Harga Barang dan Jasa TA. 2021</t>
  </si>
  <si>
    <t>Sosialisasi dan Pelatihan Sistem Informasi Standar Harga Barang dan Jasa</t>
  </si>
  <si>
    <t>- 2 kali (2 angkatan)</t>
  </si>
  <si>
    <t>-1 sistem terintegrasi</t>
  </si>
  <si>
    <t>Rekonsiliasi dan Inventarisasi Aset SKPD Provinsi Sumatera Barat</t>
  </si>
  <si>
    <t>Tersedianya data aset yang akurat dan akuntabel</t>
  </si>
  <si>
    <t>Buku Hasil Rekonsiliasi 1, 2 dan 3</t>
  </si>
  <si>
    <t>- 60 buku</t>
  </si>
  <si>
    <t>Buku Realisasi Pengadaan dan Pemeliharaan Semester II Tahun 2020</t>
  </si>
  <si>
    <t>- 20 buku</t>
  </si>
  <si>
    <t>Buku Realisasi Pengadaan dan Pemeliharaan Semester I Tahun 2021</t>
  </si>
  <si>
    <t>Pengembangan Sistem Informasi Barang Milik Pemerintah Provinsi Sumatera Barat</t>
  </si>
  <si>
    <t>- Tersedianya Laporan Barang Milik Daerah OPD per semester, audited dan tahunan</t>
  </si>
  <si>
    <t>- 48 buku</t>
  </si>
  <si>
    <t>- Upgrade Program SIMBADA Penyusutan Barang Milik Daerah</t>
  </si>
  <si>
    <t>- 2 modul</t>
  </si>
  <si>
    <t>- Terlaksananya sosialisasi Simbada</t>
  </si>
  <si>
    <t>- Terwujudnya Pengembangan Simbada secara online bagi seluruh OPD</t>
  </si>
  <si>
    <t>- 50 OPD</t>
  </si>
  <si>
    <t>Terwujudnya validitas data aset daerah</t>
  </si>
  <si>
    <t>35 SMA/SMK</t>
  </si>
  <si>
    <t>Tersedianya nilai untuk aset SKPD yang belum mempunyai nilai</t>
  </si>
  <si>
    <t>Program Peningkatan Kinerja Perangkat Daerah dan Ketatalaksanaan Pemerintah Daerah</t>
  </si>
  <si>
    <t>Persentase peningkatan tertib pengelolaan Barang Milik Daerah</t>
  </si>
  <si>
    <t>Administrasi Penyelesaian Aset Bermasalah</t>
  </si>
  <si>
    <t>Meningkatnya persentase penyelesaian aset bermasalah</t>
  </si>
  <si>
    <t>Terlaksananya penyelesaian aset bermasalah</t>
  </si>
  <si>
    <t>- 19 kab/kota</t>
  </si>
  <si>
    <t>Tertib Pengelolaan aset daerah</t>
  </si>
  <si>
    <t>- Jumlah rapat koordinasi pembinaan pengelolaan BMD</t>
  </si>
  <si>
    <t>- 2 kali</t>
  </si>
  <si>
    <t>- Jumlah SKPD yang dilakukan pembinaan aset</t>
  </si>
  <si>
    <t>- Terlaksananya Sosialisasi Perda Prov. Sumbar No.10/2018 tentang Pengelolaan Barang Milik Daerah utk kab/kota untuk 100 SMA/SMK x 2 orang, 2 kali</t>
  </si>
  <si>
    <t>Terlaksananya Sosialisais/Raker 2 kali</t>
  </si>
  <si>
    <t>Penerbitan Surat Izin Penghunian Rumah Dinas</t>
  </si>
  <si>
    <t>Persentase Jumlah rumah dinas yang memiliki SIP</t>
  </si>
  <si>
    <t>Jumlah dokumen Surat Izin Penghunian (SIP) Rumah Dinas</t>
  </si>
  <si>
    <t>100 SIP</t>
  </si>
  <si>
    <t>Administrasi Penghapusan Barang Milik Daerah</t>
  </si>
  <si>
    <t>Outcomes:</t>
  </si>
  <si>
    <t>Terlaksananya proses administrasi penghapusan BMD</t>
  </si>
  <si>
    <t xml:space="preserve">SK Gubernur tentang Penghapusan BMD </t>
  </si>
  <si>
    <t>30 SK Penghapusan dan 5 buku laporan</t>
  </si>
  <si>
    <t>Terlaksananya proses administrasi pemindahtanganan BMD</t>
  </si>
  <si>
    <t>-SK Gubernur tentang Penjualan/lelang, Tukar Menukar, Hibah dan penyertaan Modal Pemerintah Daerah</t>
  </si>
  <si>
    <t>- 30 SK penjualan, 5 NPHD, 5 BAST</t>
  </si>
  <si>
    <t>- Workshop penghapusan dan penjualan bagi SMA/SMK 2 kali</t>
  </si>
  <si>
    <t>Administrasi Pemanfaatan Barang Milik Daerah</t>
  </si>
  <si>
    <t>Meningkatnya optimalisasi pemanfaatan BMD</t>
  </si>
  <si>
    <t>Output:</t>
  </si>
  <si>
    <t>Terbitnya perjanjian pemanfaatan BMD dalam bentuk Perjanjian Pinjam Pakai, Perjanjian Sewa, Sosialisasi pemanfaatan BMD SMA/SMK</t>
  </si>
  <si>
    <t xml:space="preserve"> 30 SK perjanjian pemanfaatan dan 50 SK penetapan status</t>
  </si>
  <si>
    <t>Pengamanan dan Pemeliharaan Barang Milik Daerah</t>
  </si>
  <si>
    <r>
      <rPr>
        <b/>
        <u/>
        <sz val="12"/>
        <rFont val="Arial"/>
        <charset val="134"/>
      </rPr>
      <t>Outcomes :</t>
    </r>
    <r>
      <rPr>
        <b/>
        <sz val="12"/>
        <rFont val="Arial"/>
        <charset val="134"/>
      </rPr>
      <t xml:space="preserve"> </t>
    </r>
  </si>
  <si>
    <t>Meningkatnya pengamanan aset melalui pemberian plang tanah dan label bangunan</t>
  </si>
  <si>
    <t>Pembuatan plang tanah dan label bangunan</t>
  </si>
  <si>
    <t>75 plang tanah, 50 label bangunan</t>
  </si>
  <si>
    <t>100 plang tanah, 100 label bangunan</t>
  </si>
  <si>
    <t>Pengembangan Geographic Information System (GIS) untuk BMD</t>
  </si>
  <si>
    <t>Terawasinya lokasi aset milik Pemerintah Prov. Sumbar dalam rangka pengamanan aset</t>
  </si>
  <si>
    <t>Tersedianya buku hasil pengambilan data GIS di 19 Kab/Kota</t>
  </si>
  <si>
    <t>- 6 buku,</t>
  </si>
  <si>
    <t>-E88</t>
  </si>
  <si>
    <t>Tersedianya data GIS pada website</t>
  </si>
  <si>
    <t>- 6 kab/kota</t>
  </si>
  <si>
    <t>Tersedianya data GIS Aset Provinsi Sumbar</t>
  </si>
  <si>
    <t>- 100%</t>
  </si>
  <si>
    <t>Legalitas Kepemilikan Tanah Pemerintah Daerah/ Pensertifikatan Tanah</t>
  </si>
  <si>
    <t>Terlaksananya legalitas tanah milik Pemprov. Sumbar</t>
  </si>
  <si>
    <t>Terlaksananya proses legalitas tanah Pemprov. Sumbar</t>
  </si>
  <si>
    <t>10 persil sertifikat tanah</t>
  </si>
  <si>
    <t>20 persil sertifikat tanah</t>
  </si>
  <si>
    <t>Terlaksananya proses pengadaan barang dan jasa untuk seluruh OPD Provinsi Sumbar</t>
  </si>
  <si>
    <t>Penyusunan, Verifikasi dan Pengendalian Dokumen Rencana Umum Pengadaan (RUP) Provinsi Sumatera Barat</t>
  </si>
  <si>
    <t xml:space="preserve">Terlaksananya pembahasan dokumen RUP dan cetak dokumen RUP </t>
  </si>
  <si>
    <t>Pembahasan dokumen Rancangan RUP OPD Final TA. 2022</t>
  </si>
  <si>
    <t>Pembahasan dokumen RUP OPD Final TA. 2022</t>
  </si>
  <si>
    <t>Dokumen RUP OPD Final TA. 2022</t>
  </si>
  <si>
    <t>Rapat Koordinasi dan Pengendalian Dokumen RUP Kabupaten/Kota</t>
  </si>
  <si>
    <t>Pengelolaan Pengadan Barang dan Jasa Pemerintah</t>
  </si>
  <si>
    <t>Terlaksananya pengadaan barang dan jasa di Lingkungan Provinsi Sumatera Barat</t>
  </si>
  <si>
    <t xml:space="preserve">Jumlah Paket pengadaan B/J yang selesai diproses tepat waktu    </t>
  </si>
  <si>
    <t>500 paket</t>
  </si>
  <si>
    <t>Peningkatan SDM Pengelola Pengadaan Barang/Jasa</t>
  </si>
  <si>
    <t>Workshop Peningkatan Kinerja Pokja Pemilihan</t>
  </si>
  <si>
    <t>Terlaksananya peningkatan kompetensi anggota Pokja ULP</t>
  </si>
  <si>
    <t>Jumlah peserta yang mengikuti workshop</t>
  </si>
  <si>
    <t>3 kali, 100 orang</t>
  </si>
  <si>
    <t>Pengendalian dan Monitoring Pelaksanaan Pengadaan Barang dan Jasa Pemerintah</t>
  </si>
  <si>
    <t>Tersedianya laporan perkembangan pelaksanaan kegiatan pengadaan barang/jasa</t>
  </si>
  <si>
    <t>Jummlah laporan monitoring pelaksanaan pengadaan barang dan jasa pemerintah</t>
  </si>
  <si>
    <t>1 laporan</t>
  </si>
  <si>
    <t>Peningkatan SDM Tim Pengelola LPSE Provinsi dan Kabupaten/Kota</t>
  </si>
  <si>
    <t>-Meningkatnya SDM Tim Pengguna LPSE Provinsi dan Pengguna LPSE</t>
  </si>
  <si>
    <t>-Meningkatnya SDM Tim Pengelola LPSE Provinsi dan Pengguna LPSE</t>
  </si>
  <si>
    <t>-Terlaksananya Peningkatan SDM Tim Pengelola LPSE Provinsi</t>
  </si>
  <si>
    <t>9 orang</t>
  </si>
  <si>
    <t>-Terlaksananya Peningkatan SDM Tim Pengguna LPSE</t>
  </si>
  <si>
    <t>Koordinasi Nasional, Regional dan Pembinaan LPSE Provinsi dan Kab/Kota</t>
  </si>
  <si>
    <t>-Terciptanya Koordinasi Nasionalisasi Regional dan Pembinaan LPSE Provinsi, Kab/Kota</t>
  </si>
  <si>
    <t>-Terlaksananya koordinasi Nasional dan Regional</t>
  </si>
  <si>
    <t>- 1 kali rakor</t>
  </si>
  <si>
    <t>-Pembinaan Layanan Pengadaan Barang dan Jasa Secara Elektronik 19 Kab/Kota</t>
  </si>
  <si>
    <t>Penyusunan Publikasi LPSE dan Implementasi Standarisasi LPSE Kab/Kota</t>
  </si>
  <si>
    <t>-Terlaksananya publikasi dan penilaian Standarisasi LPSE</t>
  </si>
  <si>
    <t>-Terlaksananya survey IKM</t>
  </si>
  <si>
    <t>-Terlaksananya penilaian Standarisasi LPSE Kab/Kota</t>
  </si>
  <si>
    <t>- 5 kab/kota</t>
  </si>
  <si>
    <t>- Score 83</t>
  </si>
  <si>
    <t>Pelatihan Aplikasi SPSE</t>
  </si>
  <si>
    <t>-Meningkatnya kapasitas Tim Pengelola LPSE dan Pengguna LPSE dalam memahami aplikasi</t>
  </si>
  <si>
    <t>-Meningkatnya SDM Pokja OPD, Tim Pengelola LPSE, Kabupaten/Kota, Mahasiswa</t>
  </si>
  <si>
    <t>-Telaksananya Pelatihan Aplikasi SPSE untuk Pokja ULP/Pejabat Pengadaan, PPK/KPA di lingkup Pemprov. Sumbar</t>
  </si>
  <si>
    <t>- 200 orang</t>
  </si>
  <si>
    <t>-Terlatihnya SDM Tim Pengelola LPSE Kabupaten/Kota</t>
  </si>
  <si>
    <t>-Terlatihnya mahasiswa untuk proses pengadaan</t>
  </si>
  <si>
    <t>Monitoring dan Evaluasi Implementasi LPSE Provinsi dan Kab/Kota</t>
  </si>
  <si>
    <t>Termonitoringnya proses e-Proc di Provinsi dan Kabupaten/Kota</t>
  </si>
  <si>
    <t>-Terlaksananya monitoring dan evaluasi implementasi e-Proc OPD Provinsi</t>
  </si>
  <si>
    <t>Provinsi</t>
  </si>
  <si>
    <t>-Terlaksananya monitoring dan evaluasi implementasi e-Proc Kabupaten/Kota</t>
  </si>
  <si>
    <t>Penguatan Teknis Aplikasi dan Jaringan Sistem Pengadaan Secara Elektronik (SPSE)</t>
  </si>
  <si>
    <t>-Terpeliharanya server dan jaringan SPSE</t>
  </si>
  <si>
    <t>-Tersedianya peralatan, sarana dan prasarana infrastruktur yang memadai untuk pengembangan sistem</t>
  </si>
  <si>
    <t>-Tersedianya sertifikasi ISO/IEC 27001</t>
  </si>
  <si>
    <t>-Peningkatan pemahaman dan penerapan ISO/IEC 27001 Tahap II</t>
  </si>
  <si>
    <t>-Terlaksananya layanan di LPSE Prov. Sumbar dengan baik</t>
  </si>
  <si>
    <t>- 12 bulan</t>
  </si>
  <si>
    <t>-Penyediaan infrastruktur penunjang lainnya</t>
  </si>
  <si>
    <t>- 1 paket</t>
  </si>
  <si>
    <t>-Pemeliharaan server dan jaringan</t>
  </si>
  <si>
    <t>-Terlaksananya sertifikasi ISO/IEC 27001</t>
  </si>
  <si>
    <t>-Terlaksananya pendampingan ISO/IEC 27001 Tahap II</t>
  </si>
  <si>
    <t>Penguatan Teknis Aplikasi Pendukung Sistem Pengadaan Secara Elektronik (SPSE)</t>
  </si>
  <si>
    <t>-Meningkatnya kapasitas SDM Admin RUP/Admin PA Pengentry RUP</t>
  </si>
  <si>
    <t>-Diumumkannya Rencana Umum Pengadaan</t>
  </si>
  <si>
    <t>-Terlaksananya pengentrian SIRUP lingkup Provinsi Sumbar</t>
  </si>
  <si>
    <t>-Terlatihnya SDM Admin RUP/PA OPD Provinsi Sumbar</t>
  </si>
  <si>
    <t>- 150 orang</t>
  </si>
  <si>
    <t>-Terlatihnya Pejabat Pengadaan lingkup Provinsi Sumbar</t>
  </si>
  <si>
    <t>- 70 orang</t>
  </si>
  <si>
    <t>Evaluasi dan Pelaporan Kegiatan Layanan Pengadaan</t>
  </si>
  <si>
    <t>Jumlah laporan yang dicetak</t>
  </si>
  <si>
    <t>Pembinaan Sumber Daya Manusia dan Kelembagaan Pengadaan Barang dan Jasa</t>
  </si>
  <si>
    <t>Terlaksananya pembinaan jasa konstruksi melalui workshop/ sosialisasi</t>
  </si>
  <si>
    <t>- Penyedia Jasa  Prov. Sumbar</t>
  </si>
  <si>
    <t>- Penyedia Jasa di OPD Prov. Sumbar</t>
  </si>
  <si>
    <t>Terlaksananya kegiatan pembekalan bagi Pejabat Pengadaan dan Pokja UKPBJ di lingkungan Pemprov. Sumbar</t>
  </si>
  <si>
    <t>Pembinaan dan Penghitungan Angka Kredit Jabatan Fungsional Pengelola Pengadaan Barang/Jasa Prov. Sumbar</t>
  </si>
  <si>
    <t>Terlaksananya pembinaan dan penghitungan angka kredit jabatan fungsional pengelola pengadaan B/J di Prov. Sumbar</t>
  </si>
  <si>
    <t>Daftar usulan penetapan angka kredit (DUPAK) Pejabat Fungsional PBJ yang di Nilai dalam 1 tahun</t>
  </si>
  <si>
    <t>Daftar usulan penetapan angka kredit (DUPAK) Pejabat Fungsional PBJ yang di NIlai dalam 1 tahun</t>
  </si>
  <si>
    <t xml:space="preserve">Jumlah pejabat yang mengikuti pembinaan dan penghitungan angka kredit jabatan fungsional </t>
  </si>
  <si>
    <t>Koordinasi Nasional, Regional Provinsi dan Kab/Kota Pokja Pengadaan Barang/Jasa</t>
  </si>
  <si>
    <t>Terciptanya koordinasi Nasional, Regional Provinsi, Kab/Kota</t>
  </si>
  <si>
    <t>Pokja Provinsi, 19 Kab/Kota</t>
  </si>
  <si>
    <t>-Terlaksananya koordinasi Nasional, Regional, Provinsi dan Kab/Kota</t>
  </si>
  <si>
    <t>-Pembinaan Layanan Pengadaan Barang dan Jasa</t>
  </si>
  <si>
    <t>Sistem Informasi Penyedia Jasa Provinsi Sumbar</t>
  </si>
  <si>
    <t>Tersedianya sistem informasi tentang penyedia barang/jasa</t>
  </si>
  <si>
    <t>Penyedia Jasa</t>
  </si>
  <si>
    <t>Tersedianya database kinerja penyedia jasa</t>
  </si>
  <si>
    <t>Sosialisasi Tatacara Pelaksanaan Tender Barang/Jasa Kepada Masyarakat Umum (Penyedia Jasa Pemula)</t>
  </si>
  <si>
    <t>Terlaksananya pembinaan penyedia barang/jasa bagi penyedia pemula</t>
  </si>
  <si>
    <t>Penyedia Jasa Pemula di Provinsi Sumbar</t>
  </si>
  <si>
    <t>Pembinaan penyedia barang/jasa</t>
  </si>
  <si>
    <t>RENCANA PROGRAM DAN KEGIATAN SKPD TAHUN 2017</t>
  </si>
  <si>
    <t>DAN PERKIRAAN MAJU TAHUN 2018</t>
  </si>
  <si>
    <t>CATATAN PENTING</t>
  </si>
  <si>
    <t>PERKIRAAN MAJU RENCANA TAHUN 2018</t>
  </si>
  <si>
    <t>TARGET CAPAIAN KINERJA</t>
  </si>
  <si>
    <t>ANGGARAN</t>
  </si>
  <si>
    <t>KEBUTUHAN DANA/PAGU INDIKATIF</t>
  </si>
  <si>
    <t>SUMBER DANA</t>
  </si>
  <si>
    <t>Penyediaan Jasa Listrik, Air, Telepon</t>
  </si>
  <si>
    <t>Tersedianya jasa telepon dan fax</t>
  </si>
  <si>
    <t>120 unit bangunan, 3 unit kendaraan dinas roda 4</t>
  </si>
  <si>
    <t>3 unit dispenser</t>
  </si>
  <si>
    <t>Pengadaan Kendaraan Dinas/Opearsional</t>
  </si>
  <si>
    <t>Tersedianya kendaraan dinas/operasional untuk ULP</t>
  </si>
  <si>
    <t>1 unit minibus</t>
  </si>
  <si>
    <t>Jumlah meubiler kantor yang ditambah untuk memperlancar keg. Operasional kantor/Pokja ULP</t>
  </si>
  <si>
    <t>Jumlah komputer dan kelengkapannya yang ditambah untuk memperlancar keg. Operasional kantor/Pokja ULP</t>
  </si>
  <si>
    <t>1 unit komputer PC, 3 unit printer</t>
  </si>
  <si>
    <t>16 unit PC, 5 unit notebook, 9 unit printer, 6 unit stabilizer</t>
  </si>
  <si>
    <t>Jumlah Buku LKPJ, Lakip, Lap. Keuangan Semester I dan Lap. Keuangan Tahunan yang disediakan</t>
  </si>
  <si>
    <t>5 dokumen (masing-masing 15 buku)</t>
  </si>
  <si>
    <t>3 dokumen</t>
  </si>
  <si>
    <t>100 SMA/SMK pada 5 Kab/Kota, 10 aset bangunan, 5 aset tanah</t>
  </si>
  <si>
    <t>1 aplikasi, 49 SKPD</t>
  </si>
  <si>
    <t>2 aplikasi, 19 kab/kota dan 49 SKPD</t>
  </si>
  <si>
    <t>Jumlah buku RKBMD, RKPBMD, dan buku Standar Kebutuhan BMD dan Standar Kebutuhan Pemeliharaan BMD yang tersedia</t>
  </si>
  <si>
    <t>4 dokumen masing-masing 16 buku)</t>
  </si>
  <si>
    <t>110 buku Perubahan standarisasi harga barang/jasa 2015, 110 buku Standarisasi harga barang/jasa 2016</t>
  </si>
  <si>
    <t>2 dokumen (masing-masing 200 buku)</t>
  </si>
  <si>
    <t>Rekonsiliasi dan Inventarisasi Aset SKPD Provinsi  Sumatera Barat</t>
  </si>
  <si>
    <t>Terlaksananya rekonsiliasi BMD dengan SKPD dan Tersusunnya buku laporan hasil rekonsiliasi, buku laporan semester dan buku laporan tahunan barang milik daerah</t>
  </si>
  <si>
    <t xml:space="preserve">20 buku hasil rekonsiliasi 1 dan 2, 9 Buku Induk Inventaris Sem II 2014, 12 buku BII, 6 buku Realisasi pengadaan dan pemeliharaan Sem II 2014, 9 buku BII Sem I 2015, 6 buku Realisasi pengadaan dan pemeliharaan Sem I 2015   </t>
  </si>
  <si>
    <t>3 kali rekon, 7 dokumen</t>
  </si>
  <si>
    <t>Pelaksanaan Sensus Barang Milik Daerah</t>
  </si>
  <si>
    <t>Jumlah SK Gubernur tentang Penghapusan dan Penjualan Barang Milik Daerah</t>
  </si>
  <si>
    <t>20 SK</t>
  </si>
  <si>
    <t>30 SK Gubernur/30 SKPD</t>
  </si>
  <si>
    <t>10 BAST</t>
  </si>
  <si>
    <t>15 SK tentang Pinjam Pakai, 3 Surat Perjanjian</t>
  </si>
  <si>
    <t>4 surat perjanjian sewa, 12 surat perjanjian pinjam pakai tanah, 12 surat perjanjian pinjam pakai bangunan</t>
  </si>
  <si>
    <t>7 persil tanah</t>
  </si>
  <si>
    <t>Jumlah aset yang dilabelisasi dan ditertibkan dalam rangka pengamanan aset</t>
  </si>
  <si>
    <t>10 persil tanah, 50 unit bangunan</t>
  </si>
  <si>
    <t>50 plank tanah, 50 label bangunan, penertiban rumah dinas dan kendaraan</t>
  </si>
  <si>
    <t>Jumlah SKPD yang dilakukan pembinaan pengelolaan BMD, terbitnya Surat Izin Penghunian (SIP) Rumah Dinas SKPD Pemprov. Sumbar</t>
  </si>
  <si>
    <t>46 SKPD, 3 Kasus di Kab/ Kota dan 6 Dinas Teknis, 19 Kab/Kota</t>
  </si>
  <si>
    <t>Fasilitasi dan mediasi masalah aset di 49 SKPD dan SMA/SMK pada 19 Kab/Kota, Terbitnya 40 Surat Izin Penghunian (SIP)</t>
  </si>
  <si>
    <t>PROGRAM PENGEMBANGAN MANAJEMEN PELAYANAN PUBLIK</t>
  </si>
  <si>
    <t>Terlaksananya proses Pengadaan Barang dan Jasa Pemerintah</t>
  </si>
</sst>
</file>

<file path=xl/styles.xml><?xml version="1.0" encoding="utf-8"?>
<styleSheet xmlns="http://schemas.openxmlformats.org/spreadsheetml/2006/main">
  <numFmts count="4">
    <numFmt numFmtId="176" formatCode="_(* #,##0_);_(* \(#,##0\);_(* &quot;-&quot;_);_(@_)"/>
    <numFmt numFmtId="177" formatCode="_(* #,##0.00_);_(* \(#,##0.00\);_(* &quot;-&quot;??_);_(@_)"/>
    <numFmt numFmtId="178" formatCode="_(&quot;Rp&quot;* #,##0_);_(&quot;Rp&quot;* \(#,##0\);_(&quot;Rp&quot;* &quot;-&quot;_);_(@_)"/>
    <numFmt numFmtId="179" formatCode="_(&quot;Rp&quot;* #,##0.00_);_(&quot;Rp&quot;* \(#,##0.00\);_(&quot;Rp&quot;* &quot;-&quot;??_);_(@_)"/>
  </numFmts>
  <fonts count="53">
    <font>
      <sz val="11"/>
      <color theme="1"/>
      <name val="Calibri"/>
      <charset val="134"/>
      <scheme val="minor"/>
    </font>
    <font>
      <sz val="11"/>
      <color rgb="FFFF0000"/>
      <name val="Calibri"/>
      <charset val="134"/>
      <scheme val="minor"/>
    </font>
    <font>
      <b/>
      <sz val="12"/>
      <color theme="1"/>
      <name val="Calibri"/>
      <charset val="134"/>
      <scheme val="minor"/>
    </font>
    <font>
      <b/>
      <sz val="11"/>
      <color theme="1"/>
      <name val="Calibri"/>
      <charset val="134"/>
      <scheme val="minor"/>
    </font>
    <font>
      <sz val="10"/>
      <color theme="1"/>
      <name val="Calibri"/>
      <charset val="134"/>
      <scheme val="minor"/>
    </font>
    <font>
      <b/>
      <u/>
      <sz val="11"/>
      <color theme="1"/>
      <name val="Calibri"/>
      <charset val="134"/>
      <scheme val="minor"/>
    </font>
    <font>
      <sz val="11"/>
      <name val="Calibri"/>
      <charset val="134"/>
      <scheme val="minor"/>
    </font>
    <font>
      <b/>
      <sz val="11"/>
      <color rgb="FFFF0000"/>
      <name val="Calibri"/>
      <charset val="134"/>
      <scheme val="minor"/>
    </font>
    <font>
      <sz val="12"/>
      <color theme="1"/>
      <name val="Calibri"/>
      <charset val="1"/>
      <scheme val="minor"/>
    </font>
    <font>
      <sz val="12"/>
      <color theme="1"/>
      <name val="Arial"/>
      <charset val="134"/>
    </font>
    <font>
      <sz val="11"/>
      <color theme="1"/>
      <name val="Calibri"/>
      <charset val="1"/>
      <scheme val="minor"/>
    </font>
    <font>
      <sz val="14"/>
      <color rgb="FFFF0000"/>
      <name val="Calibri"/>
      <charset val="1"/>
      <scheme val="minor"/>
    </font>
    <font>
      <b/>
      <sz val="12"/>
      <name val="Arial"/>
      <charset val="134"/>
    </font>
    <font>
      <b/>
      <sz val="12"/>
      <color theme="1"/>
      <name val="Arial"/>
      <charset val="134"/>
    </font>
    <font>
      <sz val="12"/>
      <name val="Arial"/>
      <charset val="134"/>
    </font>
    <font>
      <b/>
      <u/>
      <sz val="12"/>
      <name val="Arial"/>
      <charset val="134"/>
    </font>
    <font>
      <b/>
      <sz val="14"/>
      <color theme="1"/>
      <name val="Calibri"/>
      <charset val="134"/>
      <scheme val="minor"/>
    </font>
    <font>
      <b/>
      <sz val="14"/>
      <color theme="1"/>
      <name val="Arial Narrow"/>
      <charset val="134"/>
    </font>
    <font>
      <b/>
      <sz val="14"/>
      <name val="Arial Narrow"/>
      <charset val="134"/>
    </font>
    <font>
      <sz val="12"/>
      <name val="Calibri"/>
      <charset val="1"/>
      <scheme val="minor"/>
    </font>
    <font>
      <b/>
      <u/>
      <sz val="12"/>
      <color theme="1"/>
      <name val="Arial"/>
      <charset val="134"/>
    </font>
    <font>
      <sz val="14"/>
      <color rgb="FFFF0000"/>
      <name val="Arial"/>
      <charset val="134"/>
    </font>
    <font>
      <sz val="9"/>
      <color theme="1"/>
      <name val="Arial"/>
      <charset val="134"/>
    </font>
    <font>
      <sz val="12"/>
      <color indexed="8"/>
      <name val="Arial"/>
      <charset val="134"/>
    </font>
    <font>
      <b/>
      <sz val="12"/>
      <color indexed="8"/>
      <name val="Verdana"/>
      <charset val="134"/>
    </font>
    <font>
      <b/>
      <u/>
      <sz val="12"/>
      <color indexed="8"/>
      <name val="Verdana"/>
      <charset val="134"/>
    </font>
    <font>
      <b/>
      <sz val="12"/>
      <color indexed="8"/>
      <name val="Arial"/>
      <charset val="134"/>
    </font>
    <font>
      <sz val="12"/>
      <color indexed="8"/>
      <name val="Verdana"/>
      <charset val="134"/>
    </font>
    <font>
      <b/>
      <u/>
      <sz val="12"/>
      <color indexed="8"/>
      <name val="Arial"/>
      <charset val="134"/>
    </font>
    <font>
      <sz val="10"/>
      <name val="Tahoma"/>
      <charset val="134"/>
    </font>
    <font>
      <sz val="10"/>
      <color theme="1"/>
      <name val="Tahoma"/>
      <charset val="134"/>
    </font>
    <font>
      <sz val="12"/>
      <color theme="0"/>
      <name val="Arial"/>
      <charset val="134"/>
    </font>
    <font>
      <sz val="10"/>
      <color theme="0"/>
      <name val="Tahoma"/>
      <charset val="134"/>
    </font>
    <font>
      <sz val="11"/>
      <color rgb="FF3F3F76"/>
      <name val="Calibri"/>
      <charset val="0"/>
      <scheme val="minor"/>
    </font>
    <font>
      <sz val="11"/>
      <color rgb="FFFF0000"/>
      <name val="Calibri"/>
      <charset val="0"/>
      <scheme val="minor"/>
    </font>
    <font>
      <sz val="11"/>
      <color theme="1"/>
      <name val="Calibri"/>
      <charset val="0"/>
      <scheme val="minor"/>
    </font>
    <font>
      <sz val="11"/>
      <color theme="0"/>
      <name val="Calibri"/>
      <charset val="0"/>
      <scheme val="minor"/>
    </font>
    <font>
      <b/>
      <sz val="11"/>
      <color theme="3"/>
      <name val="Calibri"/>
      <charset val="134"/>
      <scheme val="minor"/>
    </font>
    <font>
      <b/>
      <sz val="11"/>
      <color rgb="FFFFFFFF"/>
      <name val="Calibri"/>
      <charset val="0"/>
      <scheme val="minor"/>
    </font>
    <font>
      <i/>
      <sz val="11"/>
      <color rgb="FF7F7F7F"/>
      <name val="Calibri"/>
      <charset val="0"/>
      <scheme val="minor"/>
    </font>
    <font>
      <u/>
      <sz val="11"/>
      <color rgb="FF800080"/>
      <name val="Calibri"/>
      <charset val="0"/>
      <scheme val="minor"/>
    </font>
    <font>
      <sz val="11"/>
      <color rgb="FF006100"/>
      <name val="Calibri"/>
      <charset val="0"/>
      <scheme val="minor"/>
    </font>
    <font>
      <sz val="11"/>
      <color rgb="FFFA7D00"/>
      <name val="Calibri"/>
      <charset val="0"/>
      <scheme val="minor"/>
    </font>
    <font>
      <b/>
      <sz val="11"/>
      <color rgb="FFFA7D00"/>
      <name val="Calibri"/>
      <charset val="0"/>
      <scheme val="minor"/>
    </font>
    <font>
      <b/>
      <sz val="18"/>
      <color theme="3"/>
      <name val="Calibri"/>
      <charset val="134"/>
      <scheme val="minor"/>
    </font>
    <font>
      <b/>
      <sz val="11"/>
      <color rgb="FF3F3F3F"/>
      <name val="Calibri"/>
      <charset val="0"/>
      <scheme val="minor"/>
    </font>
    <font>
      <b/>
      <sz val="13"/>
      <color theme="3"/>
      <name val="Calibri"/>
      <charset val="134"/>
      <scheme val="minor"/>
    </font>
    <font>
      <u/>
      <sz val="11"/>
      <color rgb="FF0000FF"/>
      <name val="Calibri"/>
      <charset val="0"/>
      <scheme val="minor"/>
    </font>
    <font>
      <b/>
      <sz val="11"/>
      <color theme="1"/>
      <name val="Calibri"/>
      <charset val="0"/>
      <scheme val="minor"/>
    </font>
    <font>
      <b/>
      <sz val="15"/>
      <color theme="3"/>
      <name val="Calibri"/>
      <charset val="134"/>
      <scheme val="minor"/>
    </font>
    <font>
      <sz val="11"/>
      <color rgb="FF9C0006"/>
      <name val="Calibri"/>
      <charset val="0"/>
      <scheme val="minor"/>
    </font>
    <font>
      <sz val="11"/>
      <color rgb="FF9C6500"/>
      <name val="Calibri"/>
      <charset val="0"/>
      <scheme val="minor"/>
    </font>
    <font>
      <sz val="10"/>
      <name val="Arial"/>
      <charset val="134"/>
    </font>
  </fonts>
  <fills count="37">
    <fill>
      <patternFill patternType="none"/>
    </fill>
    <fill>
      <patternFill patternType="gray125"/>
    </fill>
    <fill>
      <patternFill patternType="solid">
        <fgColor rgb="FFFFC000"/>
        <bgColor indexed="64"/>
      </patternFill>
    </fill>
    <fill>
      <patternFill patternType="solid">
        <fgColor rgb="FF0FF1DB"/>
        <bgColor indexed="64"/>
      </patternFill>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theme="7" tint="0.799981688894314"/>
        <bgColor indexed="64"/>
      </patternFill>
    </fill>
    <fill>
      <patternFill patternType="solid">
        <fgColor theme="6" tint="0.399975585192419"/>
        <bgColor indexed="64"/>
      </patternFill>
    </fill>
    <fill>
      <patternFill patternType="solid">
        <fgColor rgb="FFA5A5A5"/>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FFCC"/>
        <bgColor indexed="64"/>
      </patternFill>
    </fill>
    <fill>
      <patternFill patternType="solid">
        <fgColor rgb="FFC6EFCE"/>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rgb="FFF2F2F2"/>
        <bgColor indexed="64"/>
      </patternFill>
    </fill>
    <fill>
      <patternFill patternType="solid">
        <fgColor theme="7"/>
        <bgColor indexed="64"/>
      </patternFill>
    </fill>
    <fill>
      <patternFill patternType="solid">
        <fgColor theme="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EB9C"/>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thin">
        <color auto="1"/>
      </left>
      <right/>
      <top style="hair">
        <color auto="1"/>
      </top>
      <bottom/>
      <diagonal/>
    </border>
    <border>
      <left/>
      <right style="thin">
        <color auto="1"/>
      </right>
      <top style="hair">
        <color auto="1"/>
      </top>
      <bottom/>
      <diagonal/>
    </border>
    <border>
      <left/>
      <right/>
      <top style="hair">
        <color auto="1"/>
      </top>
      <bottom/>
      <diagonal/>
    </border>
    <border>
      <left style="thin">
        <color auto="1"/>
      </left>
      <right style="thin">
        <color auto="1"/>
      </right>
      <top/>
      <bottom style="hair">
        <color auto="1"/>
      </bottom>
      <diagonal/>
    </border>
    <border>
      <left style="thin">
        <color auto="1"/>
      </left>
      <right/>
      <top/>
      <bottom style="hair">
        <color auto="1"/>
      </bottom>
      <diagonal/>
    </border>
    <border>
      <left/>
      <right style="thin">
        <color auto="1"/>
      </right>
      <top/>
      <bottom style="hair">
        <color auto="1"/>
      </bottom>
      <diagonal/>
    </border>
    <border>
      <left/>
      <right/>
      <top/>
      <bottom style="hair">
        <color auto="1"/>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hair">
        <color auto="1"/>
      </left>
      <right/>
      <top/>
      <bottom/>
      <diagonal/>
    </border>
    <border>
      <left style="hair">
        <color auto="1"/>
      </left>
      <right style="thin">
        <color auto="1"/>
      </right>
      <top style="hair">
        <color auto="1"/>
      </top>
      <bottom/>
      <diagonal/>
    </border>
    <border>
      <left style="hair">
        <color auto="1"/>
      </left>
      <right style="hair">
        <color auto="1"/>
      </right>
      <top/>
      <bottom style="hair">
        <color auto="1"/>
      </bottom>
      <diagonal/>
    </border>
    <border>
      <left/>
      <right style="hair">
        <color auto="1"/>
      </right>
      <top/>
      <bottom style="hair">
        <color auto="1"/>
      </bottom>
      <diagonal/>
    </border>
    <border>
      <left style="hair">
        <color auto="1"/>
      </left>
      <right style="thin">
        <color auto="1"/>
      </right>
      <top style="hair">
        <color auto="1"/>
      </top>
      <bottom style="hair">
        <color auto="1"/>
      </bottom>
      <diagonal/>
    </border>
    <border>
      <left/>
      <right/>
      <top style="hair">
        <color auto="1"/>
      </top>
      <bottom style="hair">
        <color auto="1"/>
      </bottom>
      <diagonal/>
    </border>
    <border>
      <left style="hair">
        <color auto="1"/>
      </left>
      <right style="thin">
        <color auto="1"/>
      </right>
      <top/>
      <bottom/>
      <diagonal/>
    </border>
    <border>
      <left style="hair">
        <color auto="1"/>
      </left>
      <right style="thin">
        <color auto="1"/>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style="double">
        <color auto="1"/>
      </top>
      <bottom style="medium">
        <color auto="1"/>
      </bottom>
      <diagonal/>
    </border>
    <border>
      <left style="thin">
        <color auto="1"/>
      </left>
      <right style="medium">
        <color auto="1"/>
      </right>
      <top style="double">
        <color auto="1"/>
      </top>
      <bottom style="medium">
        <color auto="1"/>
      </bottom>
      <diagonal/>
    </border>
    <border>
      <left style="thin">
        <color auto="1"/>
      </left>
      <right style="medium">
        <color auto="1"/>
      </right>
      <top style="medium">
        <color auto="1"/>
      </top>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style="hair">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54">
    <xf numFmtId="0" fontId="0" fillId="0" borderId="0"/>
    <xf numFmtId="0" fontId="37" fillId="0" borderId="55" applyNumberFormat="0" applyFill="0" applyAlignment="0" applyProtection="0">
      <alignment vertical="center"/>
    </xf>
    <xf numFmtId="0" fontId="35" fillId="15" borderId="0" applyNumberFormat="0" applyBorder="0" applyAlignment="0" applyProtection="0">
      <alignment vertical="center"/>
    </xf>
    <xf numFmtId="0" fontId="0" fillId="12" borderId="57" applyNumberFormat="0" applyFont="0" applyAlignment="0" applyProtection="0">
      <alignment vertical="center"/>
    </xf>
    <xf numFmtId="176" fontId="0" fillId="0" borderId="0" applyFont="0" applyFill="0" applyBorder="0" applyAlignment="0" applyProtection="0"/>
    <xf numFmtId="177" fontId="0" fillId="0" borderId="0" applyFont="0" applyFill="0" applyBorder="0" applyAlignment="0" applyProtection="0">
      <alignment vertical="center"/>
    </xf>
    <xf numFmtId="178" fontId="0" fillId="0" borderId="0" applyFont="0" applyFill="0" applyBorder="0" applyAlignment="0" applyProtection="0">
      <alignment vertical="center"/>
    </xf>
    <xf numFmtId="0" fontId="35" fillId="7" borderId="0" applyNumberFormat="0" applyBorder="0" applyAlignment="0" applyProtection="0">
      <alignment vertical="center"/>
    </xf>
    <xf numFmtId="179" fontId="0" fillId="0" borderId="0" applyFont="0" applyFill="0" applyBorder="0" applyAlignment="0" applyProtection="0">
      <alignment vertical="center"/>
    </xf>
    <xf numFmtId="0" fontId="42" fillId="0" borderId="58" applyNumberFormat="0" applyFill="0" applyAlignment="0" applyProtection="0">
      <alignment vertical="center"/>
    </xf>
    <xf numFmtId="9" fontId="0" fillId="0" borderId="0" applyFont="0" applyFill="0" applyBorder="0" applyAlignment="0" applyProtection="0">
      <alignment vertical="center"/>
    </xf>
    <xf numFmtId="0" fontId="3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35" fillId="21" borderId="0" applyNumberFormat="0" applyBorder="0" applyAlignment="0" applyProtection="0">
      <alignment vertical="center"/>
    </xf>
    <xf numFmtId="0" fontId="48" fillId="0" borderId="61" applyNumberFormat="0" applyFill="0" applyAlignment="0" applyProtection="0">
      <alignment vertical="center"/>
    </xf>
    <xf numFmtId="0" fontId="40"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6" fillId="0" borderId="60" applyNumberFormat="0" applyFill="0" applyAlignment="0" applyProtection="0">
      <alignment vertical="center"/>
    </xf>
    <xf numFmtId="0" fontId="44" fillId="0" borderId="0" applyNumberFormat="0" applyFill="0" applyBorder="0" applyAlignment="0" applyProtection="0">
      <alignment vertical="center"/>
    </xf>
    <xf numFmtId="0" fontId="36" fillId="24" borderId="0" applyNumberFormat="0" applyBorder="0" applyAlignment="0" applyProtection="0">
      <alignment vertical="center"/>
    </xf>
    <xf numFmtId="0" fontId="39" fillId="0" borderId="0" applyNumberFormat="0" applyFill="0" applyBorder="0" applyAlignment="0" applyProtection="0">
      <alignment vertical="center"/>
    </xf>
    <xf numFmtId="0" fontId="49" fillId="0" borderId="60" applyNumberFormat="0" applyFill="0" applyAlignment="0" applyProtection="0">
      <alignment vertical="center"/>
    </xf>
    <xf numFmtId="0" fontId="36" fillId="10" borderId="0" applyNumberFormat="0" applyBorder="0" applyAlignment="0" applyProtection="0">
      <alignment vertical="center"/>
    </xf>
    <xf numFmtId="0" fontId="33" fillId="6" borderId="54" applyNumberFormat="0" applyAlignment="0" applyProtection="0">
      <alignment vertical="center"/>
    </xf>
    <xf numFmtId="0" fontId="45" fillId="18" borderId="59" applyNumberFormat="0" applyAlignment="0" applyProtection="0">
      <alignment vertical="center"/>
    </xf>
    <xf numFmtId="0" fontId="43" fillId="18" borderId="54" applyNumberFormat="0" applyAlignment="0" applyProtection="0">
      <alignment vertical="center"/>
    </xf>
    <xf numFmtId="0" fontId="38" fillId="9" borderId="56" applyNumberFormat="0" applyAlignment="0" applyProtection="0">
      <alignment vertical="center"/>
    </xf>
    <xf numFmtId="0" fontId="35" fillId="14" borderId="0" applyNumberFormat="0" applyBorder="0" applyAlignment="0" applyProtection="0">
      <alignment vertical="center"/>
    </xf>
    <xf numFmtId="0" fontId="41" fillId="13" borderId="0" applyNumberFormat="0" applyBorder="0" applyAlignment="0" applyProtection="0">
      <alignment vertical="center"/>
    </xf>
    <xf numFmtId="0" fontId="50" fillId="25" borderId="0" applyNumberFormat="0" applyBorder="0" applyAlignment="0" applyProtection="0">
      <alignment vertical="center"/>
    </xf>
    <xf numFmtId="0" fontId="51" fillId="28" borderId="0" applyNumberFormat="0" applyBorder="0" applyAlignment="0" applyProtection="0">
      <alignment vertical="center"/>
    </xf>
    <xf numFmtId="0" fontId="36" fillId="31" borderId="0" applyNumberFormat="0" applyBorder="0" applyAlignment="0" applyProtection="0">
      <alignment vertical="center"/>
    </xf>
    <xf numFmtId="0" fontId="35" fillId="22" borderId="0" applyNumberFormat="0" applyBorder="0" applyAlignment="0" applyProtection="0">
      <alignment vertical="center"/>
    </xf>
    <xf numFmtId="0" fontId="35" fillId="30" borderId="0" applyNumberFormat="0" applyBorder="0" applyAlignment="0" applyProtection="0">
      <alignment vertical="center"/>
    </xf>
    <xf numFmtId="0" fontId="36" fillId="27" borderId="0" applyNumberFormat="0" applyBorder="0" applyAlignment="0" applyProtection="0">
      <alignment vertical="center"/>
    </xf>
    <xf numFmtId="0" fontId="36" fillId="33" borderId="0" applyNumberFormat="0" applyBorder="0" applyAlignment="0" applyProtection="0">
      <alignment vertical="center"/>
    </xf>
    <xf numFmtId="0" fontId="35" fillId="23" borderId="0" applyNumberFormat="0" applyBorder="0" applyAlignment="0" applyProtection="0">
      <alignment vertical="center"/>
    </xf>
    <xf numFmtId="0" fontId="35" fillId="29" borderId="0" applyNumberFormat="0" applyBorder="0" applyAlignment="0" applyProtection="0">
      <alignment vertical="center"/>
    </xf>
    <xf numFmtId="0" fontId="35" fillId="11" borderId="0" applyNumberFormat="0" applyBorder="0" applyAlignment="0" applyProtection="0">
      <alignment vertical="center"/>
    </xf>
    <xf numFmtId="0" fontId="36" fillId="8" borderId="0" applyNumberFormat="0" applyBorder="0" applyAlignment="0" applyProtection="0">
      <alignment vertical="center"/>
    </xf>
    <xf numFmtId="0" fontId="36" fillId="19" borderId="0" applyNumberFormat="0" applyBorder="0" applyAlignment="0" applyProtection="0">
      <alignment vertical="center"/>
    </xf>
    <xf numFmtId="0" fontId="35" fillId="16" borderId="0" applyNumberFormat="0" applyBorder="0" applyAlignment="0" applyProtection="0">
      <alignment vertical="center"/>
    </xf>
    <xf numFmtId="0" fontId="36" fillId="32" borderId="0" applyNumberFormat="0" applyBorder="0" applyAlignment="0" applyProtection="0">
      <alignment vertical="center"/>
    </xf>
    <xf numFmtId="0" fontId="52" fillId="0" borderId="0"/>
    <xf numFmtId="0" fontId="36" fillId="17" borderId="0" applyNumberFormat="0" applyBorder="0" applyAlignment="0" applyProtection="0">
      <alignment vertical="center"/>
    </xf>
    <xf numFmtId="0" fontId="35" fillId="26" borderId="0" applyNumberFormat="0" applyBorder="0" applyAlignment="0" applyProtection="0">
      <alignment vertical="center"/>
    </xf>
    <xf numFmtId="0" fontId="36" fillId="34" borderId="0" applyNumberFormat="0" applyBorder="0" applyAlignment="0" applyProtection="0">
      <alignment vertical="center"/>
    </xf>
    <xf numFmtId="0" fontId="10" fillId="0" borderId="0"/>
    <xf numFmtId="0" fontId="36" fillId="20" borderId="0" applyNumberFormat="0" applyBorder="0" applyAlignment="0" applyProtection="0">
      <alignment vertical="center"/>
    </xf>
    <xf numFmtId="0" fontId="35" fillId="35" borderId="0" applyNumberFormat="0" applyBorder="0" applyAlignment="0" applyProtection="0">
      <alignment vertical="center"/>
    </xf>
    <xf numFmtId="0" fontId="36" fillId="36" borderId="0" applyNumberFormat="0" applyBorder="0" applyAlignment="0" applyProtection="0">
      <alignment vertical="center"/>
    </xf>
    <xf numFmtId="177" fontId="52" fillId="0" borderId="0" applyFont="0" applyFill="0" applyBorder="0" applyAlignment="0" applyProtection="0"/>
    <xf numFmtId="176" fontId="52" fillId="0" borderId="0" applyFont="0" applyFill="0" applyBorder="0" applyAlignment="0" applyProtection="0"/>
    <xf numFmtId="0" fontId="52" fillId="0" borderId="0"/>
  </cellStyleXfs>
  <cellXfs count="506">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wrapText="1"/>
    </xf>
    <xf numFmtId="0" fontId="0" fillId="0" borderId="0" xfId="0" applyAlignment="1"/>
    <xf numFmtId="0" fontId="0" fillId="0" borderId="0" xfId="0" applyAlignment="1">
      <alignment wrapText="1"/>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Border="1" applyAlignment="1">
      <alignment horizontal="center"/>
    </xf>
    <xf numFmtId="0" fontId="0" fillId="0" borderId="11" xfId="0" applyBorder="1" applyAlignment="1">
      <alignment horizontal="center"/>
    </xf>
    <xf numFmtId="0" fontId="0" fillId="0" borderId="11" xfId="0" applyBorder="1"/>
    <xf numFmtId="0" fontId="3" fillId="0" borderId="12" xfId="0" applyFont="1" applyBorder="1" applyAlignment="1">
      <alignment horizontal="center"/>
    </xf>
    <xf numFmtId="0" fontId="0" fillId="0" borderId="12" xfId="0" applyBorder="1" applyAlignment="1">
      <alignment horizontal="center"/>
    </xf>
    <xf numFmtId="0" fontId="3" fillId="0" borderId="12" xfId="0" applyFont="1" applyBorder="1"/>
    <xf numFmtId="0" fontId="0" fillId="0" borderId="12" xfId="0" applyBorder="1"/>
    <xf numFmtId="3" fontId="5" fillId="0" borderId="12" xfId="0" applyNumberFormat="1" applyFont="1" applyBorder="1"/>
    <xf numFmtId="0" fontId="0" fillId="0" borderId="12" xfId="0" applyBorder="1" applyAlignment="1">
      <alignment wrapText="1"/>
    </xf>
    <xf numFmtId="176" fontId="0" fillId="0" borderId="12" xfId="4" applyFont="1" applyBorder="1"/>
    <xf numFmtId="0" fontId="0" fillId="0" borderId="12" xfId="0" applyBorder="1" applyAlignment="1">
      <alignment horizontal="center" vertical="top"/>
    </xf>
    <xf numFmtId="0" fontId="0" fillId="0" borderId="12" xfId="0" applyBorder="1" applyAlignment="1">
      <alignment vertical="top"/>
    </xf>
    <xf numFmtId="0" fontId="0" fillId="0" borderId="12" xfId="0" applyBorder="1" applyAlignment="1">
      <alignment vertical="top" wrapText="1"/>
    </xf>
    <xf numFmtId="176" fontId="0" fillId="0" borderId="12" xfId="4" applyFont="1" applyBorder="1" applyAlignment="1">
      <alignment vertical="top"/>
    </xf>
    <xf numFmtId="0" fontId="0" fillId="0" borderId="12" xfId="0" applyBorder="1" applyAlignment="1">
      <alignment horizontal="center" vertical="top" wrapText="1"/>
    </xf>
    <xf numFmtId="176" fontId="0" fillId="0" borderId="12" xfId="4" applyFont="1" applyBorder="1" applyAlignment="1">
      <alignment vertical="top" wrapText="1"/>
    </xf>
    <xf numFmtId="0" fontId="1" fillId="0" borderId="12" xfId="0" applyFont="1" applyBorder="1" applyAlignment="1">
      <alignment horizontal="center" vertical="top" wrapText="1"/>
    </xf>
    <xf numFmtId="0" fontId="6" fillId="0" borderId="12" xfId="0" applyFont="1" applyBorder="1" applyAlignment="1">
      <alignment horizontal="center" vertical="top" wrapText="1"/>
    </xf>
    <xf numFmtId="0" fontId="6" fillId="0" borderId="12" xfId="0" applyFont="1" applyBorder="1" applyAlignment="1">
      <alignment vertical="top" wrapText="1"/>
    </xf>
    <xf numFmtId="176" fontId="6" fillId="0" borderId="12" xfId="4" applyFont="1" applyBorder="1" applyAlignment="1">
      <alignment vertical="top" wrapText="1"/>
    </xf>
    <xf numFmtId="0" fontId="3" fillId="0" borderId="12" xfId="0" applyFont="1" applyBorder="1" applyAlignment="1">
      <alignment horizontal="center" vertical="top"/>
    </xf>
    <xf numFmtId="0" fontId="3" fillId="0" borderId="12" xfId="0" applyFont="1" applyBorder="1" applyAlignment="1">
      <alignment vertical="top" wrapText="1"/>
    </xf>
    <xf numFmtId="3" fontId="5" fillId="0" borderId="12" xfId="0" applyNumberFormat="1" applyFont="1" applyBorder="1" applyAlignment="1">
      <alignment vertical="top"/>
    </xf>
    <xf numFmtId="0" fontId="0" fillId="0" borderId="12" xfId="0" applyFont="1" applyBorder="1" applyAlignment="1">
      <alignment vertical="top"/>
    </xf>
    <xf numFmtId="3" fontId="0" fillId="0" borderId="12" xfId="0" applyNumberFormat="1" applyFont="1" applyBorder="1" applyAlignment="1">
      <alignment vertical="top"/>
    </xf>
    <xf numFmtId="0" fontId="0" fillId="0" borderId="12" xfId="0" applyBorder="1" applyAlignment="1"/>
    <xf numFmtId="176" fontId="0" fillId="0" borderId="12" xfId="4" applyFont="1" applyBorder="1" applyAlignment="1">
      <alignment wrapText="1"/>
    </xf>
    <xf numFmtId="0" fontId="0" fillId="0" borderId="12" xfId="0" applyFont="1" applyBorder="1" applyAlignment="1">
      <alignment vertical="top" wrapText="1"/>
    </xf>
    <xf numFmtId="0" fontId="0" fillId="0" borderId="13" xfId="0" applyBorder="1" applyAlignment="1">
      <alignment horizontal="center" vertical="top" wrapText="1"/>
    </xf>
    <xf numFmtId="0" fontId="0" fillId="0" borderId="13" xfId="0" applyBorder="1" applyAlignment="1">
      <alignment vertical="top" wrapText="1"/>
    </xf>
    <xf numFmtId="0" fontId="0" fillId="0" borderId="13" xfId="0" applyBorder="1" applyAlignment="1">
      <alignment horizontal="right" vertical="top" wrapText="1"/>
    </xf>
    <xf numFmtId="176" fontId="0" fillId="0" borderId="13" xfId="4" applyFont="1" applyBorder="1" applyAlignment="1">
      <alignment vertical="top" wrapText="1"/>
    </xf>
    <xf numFmtId="0" fontId="0" fillId="0" borderId="12" xfId="0" applyBorder="1" applyAlignment="1">
      <alignment horizontal="center" wrapText="1"/>
    </xf>
    <xf numFmtId="0" fontId="6" fillId="0" borderId="12" xfId="0" applyFont="1" applyBorder="1" applyAlignment="1">
      <alignment wrapText="1"/>
    </xf>
    <xf numFmtId="0" fontId="6" fillId="0" borderId="13" xfId="0" applyFont="1" applyBorder="1" applyAlignment="1">
      <alignment vertical="top" wrapText="1"/>
    </xf>
    <xf numFmtId="0" fontId="3" fillId="0" borderId="12" xfId="0" applyFont="1" applyBorder="1" applyAlignment="1">
      <alignment horizontal="center" vertical="top" wrapText="1"/>
    </xf>
    <xf numFmtId="0" fontId="0" fillId="0" borderId="13" xfId="0" applyBorder="1" applyAlignment="1">
      <alignment horizontal="center" wrapText="1"/>
    </xf>
    <xf numFmtId="0" fontId="1" fillId="0" borderId="13" xfId="0" applyFont="1" applyBorder="1" applyAlignment="1">
      <alignment vertical="top" wrapText="1"/>
    </xf>
    <xf numFmtId="0" fontId="0" fillId="0" borderId="13" xfId="0" applyBorder="1" applyAlignment="1">
      <alignment wrapText="1"/>
    </xf>
    <xf numFmtId="176" fontId="0" fillId="0" borderId="13" xfId="4" applyFont="1" applyBorder="1" applyAlignment="1">
      <alignment wrapText="1"/>
    </xf>
    <xf numFmtId="0" fontId="3" fillId="0" borderId="14" xfId="0" applyFont="1" applyBorder="1" applyAlignment="1">
      <alignment horizontal="center"/>
    </xf>
    <xf numFmtId="0" fontId="3" fillId="0" borderId="15" xfId="0" applyFont="1" applyBorder="1" applyAlignment="1">
      <alignment horizontal="center"/>
    </xf>
    <xf numFmtId="0" fontId="3" fillId="0" borderId="16" xfId="0" applyFont="1" applyBorder="1" applyAlignment="1">
      <alignment horizontal="center"/>
    </xf>
    <xf numFmtId="3" fontId="5" fillId="0" borderId="1" xfId="0" applyNumberFormat="1" applyFont="1" applyBorder="1"/>
    <xf numFmtId="3" fontId="0" fillId="0" borderId="0" xfId="0" applyNumberFormat="1"/>
    <xf numFmtId="3" fontId="0" fillId="0" borderId="0" xfId="0" applyNumberFormat="1" applyAlignment="1">
      <alignment horizontal="center"/>
    </xf>
    <xf numFmtId="3" fontId="3" fillId="0" borderId="0" xfId="0" applyNumberFormat="1" applyFont="1" applyAlignment="1">
      <alignment horizontal="center"/>
    </xf>
    <xf numFmtId="3" fontId="0" fillId="0" borderId="12" xfId="0" applyNumberFormat="1" applyBorder="1"/>
    <xf numFmtId="3" fontId="0" fillId="0" borderId="12" xfId="0" applyNumberFormat="1" applyBorder="1" applyAlignment="1">
      <alignment vertical="top"/>
    </xf>
    <xf numFmtId="3" fontId="0" fillId="0" borderId="12" xfId="0" applyNumberFormat="1" applyBorder="1" applyAlignment="1">
      <alignment vertical="top" wrapText="1"/>
    </xf>
    <xf numFmtId="3" fontId="6" fillId="0" borderId="12" xfId="0" applyNumberFormat="1" applyFont="1" applyBorder="1" applyAlignment="1">
      <alignment vertical="top" wrapText="1"/>
    </xf>
    <xf numFmtId="3" fontId="3" fillId="0" borderId="12" xfId="0" applyNumberFormat="1" applyFont="1" applyBorder="1" applyAlignment="1">
      <alignment vertical="top"/>
    </xf>
    <xf numFmtId="176" fontId="0" fillId="0" borderId="13" xfId="0" applyNumberFormat="1" applyBorder="1" applyAlignment="1">
      <alignment vertical="top" wrapText="1"/>
    </xf>
    <xf numFmtId="3" fontId="0" fillId="0" borderId="13" xfId="0" applyNumberFormat="1" applyBorder="1" applyAlignment="1">
      <alignment vertical="top" wrapText="1"/>
    </xf>
    <xf numFmtId="0" fontId="6" fillId="0" borderId="12" xfId="0" applyFont="1" applyBorder="1" applyAlignment="1">
      <alignment vertical="top"/>
    </xf>
    <xf numFmtId="3" fontId="3" fillId="0" borderId="13" xfId="0" applyNumberFormat="1" applyFont="1" applyBorder="1" applyAlignment="1">
      <alignment vertical="top" wrapText="1"/>
    </xf>
    <xf numFmtId="3" fontId="7" fillId="0" borderId="13" xfId="0" applyNumberFormat="1" applyFont="1" applyBorder="1" applyAlignment="1">
      <alignment vertical="top" wrapText="1"/>
    </xf>
    <xf numFmtId="3" fontId="6" fillId="0" borderId="13" xfId="0" applyNumberFormat="1" applyFont="1" applyBorder="1" applyAlignment="1">
      <alignment vertical="top" wrapText="1"/>
    </xf>
    <xf numFmtId="0" fontId="6" fillId="0" borderId="13" xfId="0" applyFont="1" applyBorder="1" applyAlignment="1">
      <alignment wrapText="1"/>
    </xf>
    <xf numFmtId="3" fontId="0" fillId="0" borderId="13" xfId="0" applyNumberFormat="1" applyBorder="1" applyAlignment="1">
      <alignment wrapText="1"/>
    </xf>
    <xf numFmtId="3" fontId="5" fillId="0" borderId="15" xfId="0" applyNumberFormat="1" applyFont="1" applyBorder="1"/>
    <xf numFmtId="0" fontId="0" fillId="0" borderId="15" xfId="0" applyBorder="1" applyAlignment="1">
      <alignment horizontal="center"/>
    </xf>
    <xf numFmtId="0" fontId="0" fillId="0" borderId="16" xfId="0" applyBorder="1" applyAlignment="1">
      <alignment horizontal="center"/>
    </xf>
    <xf numFmtId="0" fontId="8" fillId="0" borderId="0" xfId="47" applyFont="1" applyAlignment="1">
      <alignment wrapText="1"/>
    </xf>
    <xf numFmtId="0" fontId="8" fillId="0" borderId="0" xfId="47" applyFont="1" applyAlignment="1">
      <alignment vertical="center" wrapText="1"/>
    </xf>
    <xf numFmtId="0" fontId="9" fillId="0" borderId="0" xfId="47" applyFont="1" applyAlignment="1">
      <alignment wrapText="1"/>
    </xf>
    <xf numFmtId="0" fontId="9" fillId="0" borderId="0" xfId="47" applyFont="1" applyAlignment="1">
      <alignment horizontal="center" wrapText="1"/>
    </xf>
    <xf numFmtId="0" fontId="10" fillId="0" borderId="0" xfId="47" applyAlignment="1">
      <alignment horizontal="center" vertical="top" wrapText="1"/>
    </xf>
    <xf numFmtId="0" fontId="10" fillId="0" borderId="0" xfId="47" applyAlignment="1">
      <alignment wrapText="1"/>
    </xf>
    <xf numFmtId="0" fontId="10" fillId="0" borderId="0" xfId="47" applyAlignment="1">
      <alignment vertical="top" wrapText="1"/>
    </xf>
    <xf numFmtId="176" fontId="10" fillId="0" borderId="0" xfId="4" applyFont="1" applyAlignment="1">
      <alignment wrapText="1"/>
    </xf>
    <xf numFmtId="0" fontId="11" fillId="0" borderId="0" xfId="47" applyFont="1" applyAlignment="1">
      <alignment wrapText="1"/>
    </xf>
    <xf numFmtId="0" fontId="12" fillId="0" borderId="0" xfId="0" applyFont="1" applyAlignment="1">
      <alignment horizontal="left"/>
    </xf>
    <xf numFmtId="0" fontId="8" fillId="0" borderId="0" xfId="47" applyFont="1" applyAlignment="1">
      <alignment horizontal="center" vertical="top" wrapText="1"/>
    </xf>
    <xf numFmtId="176" fontId="8" fillId="0" borderId="0" xfId="47" applyNumberFormat="1" applyFont="1" applyAlignment="1">
      <alignment wrapText="1"/>
    </xf>
    <xf numFmtId="0" fontId="12" fillId="0" borderId="0" xfId="53" applyFont="1" applyAlignment="1">
      <alignment horizontal="center" vertical="center" wrapText="1"/>
    </xf>
    <xf numFmtId="0" fontId="13" fillId="0" borderId="0" xfId="53" applyFont="1" applyAlignment="1">
      <alignment horizontal="center" vertical="center" wrapText="1"/>
    </xf>
    <xf numFmtId="0" fontId="12" fillId="0" borderId="0" xfId="53" applyFont="1" applyAlignment="1">
      <alignment horizontal="center" vertical="top" wrapText="1"/>
    </xf>
    <xf numFmtId="0" fontId="14" fillId="0" borderId="0" xfId="53" applyFont="1" applyAlignment="1">
      <alignment horizontal="center" wrapText="1"/>
    </xf>
    <xf numFmtId="0" fontId="14" fillId="0" borderId="0" xfId="53" applyFont="1" applyAlignment="1">
      <alignment horizontal="center" vertical="top" wrapText="1"/>
    </xf>
    <xf numFmtId="0" fontId="14" fillId="0" borderId="0" xfId="53" applyFont="1" applyAlignment="1">
      <alignment wrapText="1"/>
    </xf>
    <xf numFmtId="0" fontId="13" fillId="2" borderId="2" xfId="53" applyFont="1" applyFill="1" applyBorder="1" applyAlignment="1">
      <alignment horizontal="center" vertical="center" wrapText="1"/>
    </xf>
    <xf numFmtId="0" fontId="13" fillId="2" borderId="3" xfId="53" applyFont="1" applyFill="1" applyBorder="1" applyAlignment="1">
      <alignment horizontal="center" vertical="center" wrapText="1"/>
    </xf>
    <xf numFmtId="0" fontId="13" fillId="2" borderId="6" xfId="53" applyFont="1" applyFill="1" applyBorder="1" applyAlignment="1">
      <alignment horizontal="center" vertical="center" wrapText="1"/>
    </xf>
    <xf numFmtId="0" fontId="13" fillId="2" borderId="5" xfId="53" applyFont="1" applyFill="1" applyBorder="1" applyAlignment="1">
      <alignment horizontal="center" vertical="center" wrapText="1"/>
    </xf>
    <xf numFmtId="0" fontId="13" fillId="2" borderId="17" xfId="53" applyFont="1" applyFill="1" applyBorder="1" applyAlignment="1">
      <alignment horizontal="center" vertical="center" wrapText="1"/>
    </xf>
    <xf numFmtId="0" fontId="13" fillId="2" borderId="18" xfId="53" applyFont="1" applyFill="1" applyBorder="1" applyAlignment="1">
      <alignment horizontal="center" vertical="center" wrapText="1"/>
    </xf>
    <xf numFmtId="0" fontId="13" fillId="2" borderId="10" xfId="53" applyFont="1" applyFill="1" applyBorder="1" applyAlignment="1">
      <alignment horizontal="center" vertical="center" wrapText="1"/>
    </xf>
    <xf numFmtId="0" fontId="13" fillId="2" borderId="9" xfId="53" applyFont="1" applyFill="1" applyBorder="1" applyAlignment="1">
      <alignment horizontal="center" vertical="center" wrapText="1"/>
    </xf>
    <xf numFmtId="0" fontId="13" fillId="2" borderId="1" xfId="53" applyFont="1" applyFill="1" applyBorder="1" applyAlignment="1">
      <alignment horizontal="center" vertical="center" wrapText="1"/>
    </xf>
    <xf numFmtId="0" fontId="14" fillId="3" borderId="14" xfId="53" applyFont="1" applyFill="1" applyBorder="1" applyAlignment="1">
      <alignment horizontal="center" vertical="center" wrapText="1"/>
    </xf>
    <xf numFmtId="0" fontId="12" fillId="3" borderId="15" xfId="53" applyFont="1" applyFill="1" applyBorder="1" applyAlignment="1">
      <alignment horizontal="center" vertical="top" wrapText="1"/>
    </xf>
    <xf numFmtId="0" fontId="12" fillId="3" borderId="16" xfId="53" applyFont="1" applyFill="1" applyBorder="1" applyAlignment="1">
      <alignment vertical="center" wrapText="1"/>
    </xf>
    <xf numFmtId="0" fontId="12" fillId="3" borderId="14" xfId="53" applyFont="1" applyFill="1" applyBorder="1" applyAlignment="1">
      <alignment horizontal="center" vertical="center" wrapText="1"/>
    </xf>
    <xf numFmtId="0" fontId="12" fillId="3" borderId="16" xfId="53" applyFont="1" applyFill="1" applyBorder="1" applyAlignment="1">
      <alignment horizontal="center" vertical="center" wrapText="1"/>
    </xf>
    <xf numFmtId="176" fontId="12" fillId="3" borderId="14" xfId="53" applyNumberFormat="1" applyFont="1" applyFill="1" applyBorder="1" applyAlignment="1">
      <alignment horizontal="center" vertical="center" wrapText="1"/>
    </xf>
    <xf numFmtId="176" fontId="12" fillId="3" borderId="1" xfId="53" applyNumberFormat="1" applyFont="1" applyFill="1" applyBorder="1" applyAlignment="1">
      <alignment horizontal="center" vertical="center" wrapText="1"/>
    </xf>
    <xf numFmtId="0" fontId="12" fillId="0" borderId="5" xfId="53" applyFont="1" applyFill="1" applyBorder="1" applyAlignment="1">
      <alignment horizontal="center" vertical="center" wrapText="1"/>
    </xf>
    <xf numFmtId="0" fontId="12" fillId="0" borderId="5" xfId="53" applyFont="1" applyFill="1" applyBorder="1" applyAlignment="1">
      <alignment horizontal="left" vertical="center" wrapText="1"/>
    </xf>
    <xf numFmtId="0" fontId="12" fillId="0" borderId="19" xfId="53" applyFont="1" applyFill="1" applyBorder="1" applyAlignment="1">
      <alignment horizontal="left" vertical="center" wrapText="1"/>
    </xf>
    <xf numFmtId="0" fontId="12" fillId="0" borderId="20" xfId="53" applyFont="1" applyFill="1" applyBorder="1" applyAlignment="1">
      <alignment horizontal="left" vertical="center" wrapText="1"/>
    </xf>
    <xf numFmtId="0" fontId="14" fillId="0" borderId="5" xfId="53" applyFont="1" applyFill="1" applyBorder="1" applyAlignment="1">
      <alignment vertical="top" wrapText="1"/>
    </xf>
    <xf numFmtId="9" fontId="12" fillId="0" borderId="5" xfId="53" applyNumberFormat="1" applyFont="1" applyFill="1" applyBorder="1" applyAlignment="1">
      <alignment horizontal="center" vertical="top" wrapText="1"/>
    </xf>
    <xf numFmtId="176" fontId="12" fillId="0" borderId="5" xfId="53" applyNumberFormat="1" applyFont="1" applyFill="1" applyBorder="1" applyAlignment="1">
      <alignment horizontal="center" vertical="center" wrapText="1"/>
    </xf>
    <xf numFmtId="0" fontId="14" fillId="0" borderId="13" xfId="53" applyFont="1" applyFill="1" applyBorder="1" applyAlignment="1">
      <alignment horizontal="center" vertical="top" wrapText="1"/>
    </xf>
    <xf numFmtId="0" fontId="14" fillId="0" borderId="21" xfId="53" applyFont="1" applyFill="1" applyBorder="1" applyAlignment="1">
      <alignment horizontal="center" vertical="top" wrapText="1"/>
    </xf>
    <xf numFmtId="0" fontId="14" fillId="0" borderId="22" xfId="53" applyFont="1" applyFill="1" applyBorder="1" applyAlignment="1">
      <alignment horizontal="left" vertical="top" wrapText="1"/>
    </xf>
    <xf numFmtId="0" fontId="15" fillId="0" borderId="21" xfId="53" applyFont="1" applyFill="1" applyBorder="1" applyAlignment="1">
      <alignment horizontal="left" vertical="top" wrapText="1"/>
    </xf>
    <xf numFmtId="0" fontId="15" fillId="0" borderId="22" xfId="53" applyFont="1" applyFill="1" applyBorder="1" applyAlignment="1">
      <alignment horizontal="left" vertical="top" wrapText="1"/>
    </xf>
    <xf numFmtId="0" fontId="14" fillId="0" borderId="13" xfId="53" applyFont="1" applyFill="1" applyBorder="1" applyAlignment="1">
      <alignment vertical="center" wrapText="1"/>
    </xf>
    <xf numFmtId="176" fontId="14" fillId="0" borderId="13" xfId="53" applyNumberFormat="1" applyFont="1" applyFill="1" applyBorder="1" applyAlignment="1">
      <alignment vertical="top" wrapText="1"/>
    </xf>
    <xf numFmtId="176" fontId="14" fillId="0" borderId="23" xfId="53" applyNumberFormat="1" applyFont="1" applyFill="1" applyBorder="1" applyAlignment="1">
      <alignment vertical="top" wrapText="1"/>
    </xf>
    <xf numFmtId="0" fontId="14" fillId="0" borderId="24" xfId="53" applyFont="1" applyFill="1" applyBorder="1" applyAlignment="1">
      <alignment horizontal="center" vertical="top" wrapText="1"/>
    </xf>
    <xf numFmtId="0" fontId="14" fillId="0" borderId="25" xfId="53" applyFont="1" applyFill="1" applyBorder="1" applyAlignment="1">
      <alignment horizontal="center" vertical="top" wrapText="1"/>
    </xf>
    <xf numFmtId="0" fontId="14" fillId="0" borderId="26" xfId="53" applyFont="1" applyFill="1" applyBorder="1" applyAlignment="1">
      <alignment horizontal="left" vertical="top" wrapText="1"/>
    </xf>
    <xf numFmtId="0" fontId="14" fillId="0" borderId="25" xfId="53" applyFont="1" applyFill="1" applyBorder="1" applyAlignment="1">
      <alignment horizontal="left" vertical="top" wrapText="1"/>
    </xf>
    <xf numFmtId="0" fontId="14" fillId="0" borderId="24" xfId="53" applyFont="1" applyFill="1" applyBorder="1" applyAlignment="1">
      <alignment vertical="center" wrapText="1"/>
    </xf>
    <xf numFmtId="9" fontId="14" fillId="0" borderId="24" xfId="53" applyNumberFormat="1" applyFont="1" applyFill="1" applyBorder="1" applyAlignment="1">
      <alignment horizontal="center" vertical="top" wrapText="1"/>
    </xf>
    <xf numFmtId="176" fontId="14" fillId="0" borderId="7" xfId="43" applyNumberFormat="1" applyFont="1" applyBorder="1" applyAlignment="1">
      <alignment vertical="top" wrapText="1"/>
    </xf>
    <xf numFmtId="176" fontId="14" fillId="0" borderId="27" xfId="53" applyNumberFormat="1" applyFont="1" applyFill="1" applyBorder="1" applyAlignment="1">
      <alignment vertical="top" wrapText="1"/>
    </xf>
    <xf numFmtId="0" fontId="14" fillId="0" borderId="7" xfId="53" applyFont="1" applyFill="1" applyBorder="1" applyAlignment="1">
      <alignment horizontal="center" vertical="top" wrapText="1"/>
    </xf>
    <xf numFmtId="0" fontId="14" fillId="0" borderId="4" xfId="53" applyFont="1" applyFill="1" applyBorder="1" applyAlignment="1">
      <alignment horizontal="center" vertical="top" wrapText="1"/>
    </xf>
    <xf numFmtId="0" fontId="14" fillId="0" borderId="8" xfId="53" applyFont="1" applyFill="1" applyBorder="1" applyAlignment="1">
      <alignment horizontal="left" vertical="top" wrapText="1"/>
    </xf>
    <xf numFmtId="0" fontId="14" fillId="0" borderId="7" xfId="53" applyFont="1" applyFill="1" applyBorder="1" applyAlignment="1">
      <alignment vertical="center" wrapText="1"/>
    </xf>
    <xf numFmtId="176" fontId="14" fillId="0" borderId="7" xfId="53" applyNumberFormat="1" applyFont="1" applyFill="1" applyBorder="1" applyAlignment="1">
      <alignment vertical="top" wrapText="1"/>
    </xf>
    <xf numFmtId="176" fontId="14" fillId="0" borderId="0" xfId="53" applyNumberFormat="1" applyFont="1" applyFill="1" applyBorder="1" applyAlignment="1">
      <alignment vertical="top" wrapText="1"/>
    </xf>
    <xf numFmtId="9" fontId="14" fillId="0" borderId="7" xfId="53" applyNumberFormat="1" applyFont="1" applyFill="1" applyBorder="1" applyAlignment="1">
      <alignment horizontal="center" vertical="top" wrapText="1"/>
    </xf>
    <xf numFmtId="0" fontId="12" fillId="0" borderId="12" xfId="53" applyFont="1" applyFill="1" applyBorder="1" applyAlignment="1">
      <alignment horizontal="center" vertical="center" wrapText="1"/>
    </xf>
    <xf numFmtId="0" fontId="12" fillId="0" borderId="21" xfId="53" applyFont="1" applyFill="1" applyBorder="1" applyAlignment="1">
      <alignment horizontal="left" vertical="center" wrapText="1"/>
    </xf>
    <xf numFmtId="0" fontId="12" fillId="0" borderId="22" xfId="53" applyFont="1" applyFill="1" applyBorder="1" applyAlignment="1">
      <alignment horizontal="left" vertical="center" wrapText="1"/>
    </xf>
    <xf numFmtId="0" fontId="12" fillId="0" borderId="28" xfId="53" applyFont="1" applyFill="1" applyBorder="1" applyAlignment="1">
      <alignment horizontal="left" vertical="center" wrapText="1"/>
    </xf>
    <xf numFmtId="0" fontId="12" fillId="0" borderId="29" xfId="53" applyFont="1" applyFill="1" applyBorder="1" applyAlignment="1">
      <alignment horizontal="left" vertical="center" wrapText="1"/>
    </xf>
    <xf numFmtId="0" fontId="14" fillId="0" borderId="13" xfId="53" applyFont="1" applyFill="1" applyBorder="1" applyAlignment="1">
      <alignment vertical="top" wrapText="1"/>
    </xf>
    <xf numFmtId="9" fontId="12" fillId="0" borderId="13" xfId="53" applyNumberFormat="1" applyFont="1" applyFill="1" applyBorder="1" applyAlignment="1">
      <alignment horizontal="center" vertical="top" wrapText="1"/>
    </xf>
    <xf numFmtId="176" fontId="12" fillId="0" borderId="12" xfId="53" applyNumberFormat="1" applyFont="1" applyFill="1" applyBorder="1" applyAlignment="1">
      <alignment horizontal="center" vertical="center" wrapText="1"/>
    </xf>
    <xf numFmtId="0" fontId="14" fillId="0" borderId="30" xfId="53" applyFont="1" applyFill="1" applyBorder="1" applyAlignment="1">
      <alignment horizontal="center" vertical="top" wrapText="1"/>
    </xf>
    <xf numFmtId="176" fontId="14" fillId="0" borderId="7" xfId="53" applyNumberFormat="1" applyFont="1" applyFill="1" applyBorder="1" applyAlignment="1">
      <alignment horizontal="center" vertical="top" wrapText="1"/>
    </xf>
    <xf numFmtId="176" fontId="9" fillId="0" borderId="24" xfId="4" applyFont="1" applyBorder="1" applyAlignment="1">
      <alignment horizontal="right" vertical="top" wrapText="1"/>
    </xf>
    <xf numFmtId="0" fontId="15" fillId="0" borderId="4" xfId="53" applyFont="1" applyFill="1" applyBorder="1" applyAlignment="1">
      <alignment horizontal="left" vertical="top" wrapText="1"/>
    </xf>
    <xf numFmtId="0" fontId="15" fillId="0" borderId="8" xfId="53" applyFont="1" applyFill="1" applyBorder="1" applyAlignment="1">
      <alignment horizontal="left" vertical="top" wrapText="1"/>
    </xf>
    <xf numFmtId="9" fontId="14" fillId="0" borderId="13" xfId="53" applyNumberFormat="1" applyFont="1" applyFill="1" applyBorder="1" applyAlignment="1">
      <alignment horizontal="center" vertical="top" wrapText="1"/>
    </xf>
    <xf numFmtId="176" fontId="14" fillId="0" borderId="24" xfId="53" applyNumberFormat="1" applyFont="1" applyFill="1" applyBorder="1" applyAlignment="1">
      <alignment horizontal="center" vertical="top" wrapText="1"/>
    </xf>
    <xf numFmtId="0" fontId="9" fillId="0" borderId="31" xfId="47" applyFont="1" applyBorder="1" applyAlignment="1">
      <alignment horizontal="center" vertical="top" wrapText="1"/>
    </xf>
    <xf numFmtId="0" fontId="14" fillId="0" borderId="32" xfId="53" applyFont="1" applyFill="1" applyBorder="1" applyAlignment="1">
      <alignment horizontal="center" vertical="top" wrapText="1"/>
    </xf>
    <xf numFmtId="0" fontId="14" fillId="0" borderId="33" xfId="53" applyFont="1" applyFill="1" applyBorder="1" applyAlignment="1">
      <alignment horizontal="center" vertical="top" wrapText="1"/>
    </xf>
    <xf numFmtId="176" fontId="14" fillId="0" borderId="24" xfId="53" applyNumberFormat="1" applyFont="1" applyFill="1" applyBorder="1" applyAlignment="1">
      <alignment vertical="top" wrapText="1"/>
    </xf>
    <xf numFmtId="0" fontId="14" fillId="0" borderId="12" xfId="53" applyFont="1" applyFill="1" applyBorder="1" applyAlignment="1">
      <alignment vertical="top" wrapText="1"/>
    </xf>
    <xf numFmtId="9" fontId="12" fillId="0" borderId="12" xfId="53" applyNumberFormat="1" applyFont="1" applyFill="1" applyBorder="1" applyAlignment="1">
      <alignment horizontal="center" vertical="top" wrapText="1"/>
    </xf>
    <xf numFmtId="176" fontId="14" fillId="4" borderId="7" xfId="53" applyNumberFormat="1" applyFont="1" applyFill="1" applyBorder="1" applyAlignment="1">
      <alignment vertical="top" wrapText="1"/>
    </xf>
    <xf numFmtId="0" fontId="12" fillId="0" borderId="34" xfId="53" applyFont="1" applyFill="1" applyBorder="1" applyAlignment="1">
      <alignment horizontal="center" vertical="center" wrapText="1"/>
    </xf>
    <xf numFmtId="0" fontId="12" fillId="0" borderId="35" xfId="53" applyFont="1" applyFill="1" applyBorder="1" applyAlignment="1">
      <alignment horizontal="left" vertical="center" wrapText="1"/>
    </xf>
    <xf numFmtId="0" fontId="14" fillId="0" borderId="31" xfId="53" applyFont="1" applyFill="1" applyBorder="1" applyAlignment="1">
      <alignment horizontal="center" vertical="top" wrapText="1"/>
    </xf>
    <xf numFmtId="0" fontId="15" fillId="0" borderId="23" xfId="53" applyFont="1" applyFill="1" applyBorder="1" applyAlignment="1">
      <alignment horizontal="left" vertical="top" wrapText="1"/>
    </xf>
    <xf numFmtId="0" fontId="14" fillId="0" borderId="13" xfId="53" applyFont="1" applyFill="1" applyBorder="1" applyAlignment="1">
      <alignment horizontal="center" vertical="center" wrapText="1"/>
    </xf>
    <xf numFmtId="0" fontId="14" fillId="0" borderId="36" xfId="53" applyFont="1" applyFill="1" applyBorder="1" applyAlignment="1">
      <alignment horizontal="center" vertical="top" wrapText="1"/>
    </xf>
    <xf numFmtId="0" fontId="14" fillId="0" borderId="4" xfId="53" applyFont="1" applyFill="1" applyBorder="1" applyAlignment="1">
      <alignment horizontal="left" vertical="top" wrapText="1"/>
    </xf>
    <xf numFmtId="0" fontId="14" fillId="0" borderId="0" xfId="53" applyFont="1" applyFill="1" applyBorder="1" applyAlignment="1">
      <alignment horizontal="left" vertical="top" wrapText="1"/>
    </xf>
    <xf numFmtId="0" fontId="14" fillId="0" borderId="7" xfId="53" applyFont="1" applyFill="1" applyBorder="1" applyAlignment="1">
      <alignment horizontal="center" vertical="center" wrapText="1"/>
    </xf>
    <xf numFmtId="0" fontId="8" fillId="0" borderId="0" xfId="47" applyFont="1" applyBorder="1" applyAlignment="1">
      <alignment wrapText="1"/>
    </xf>
    <xf numFmtId="0" fontId="14" fillId="0" borderId="8" xfId="53" applyFont="1" applyFill="1" applyBorder="1" applyAlignment="1">
      <alignment vertical="top" wrapText="1"/>
    </xf>
    <xf numFmtId="0" fontId="15" fillId="0" borderId="0" xfId="53" applyFont="1" applyFill="1" applyBorder="1" applyAlignment="1">
      <alignment horizontal="left" vertical="top" wrapText="1"/>
    </xf>
    <xf numFmtId="0" fontId="12" fillId="0" borderId="4" xfId="53" applyFont="1" applyFill="1" applyBorder="1" applyAlignment="1">
      <alignment horizontal="center" vertical="top" wrapText="1"/>
    </xf>
    <xf numFmtId="176" fontId="14" fillId="4" borderId="7" xfId="53" applyNumberFormat="1" applyFont="1" applyFill="1" applyBorder="1" applyAlignment="1">
      <alignment horizontal="left" vertical="top" wrapText="1"/>
    </xf>
    <xf numFmtId="0" fontId="14" fillId="0" borderId="27" xfId="53" applyFont="1" applyFill="1" applyBorder="1" applyAlignment="1">
      <alignment vertical="top" wrapText="1"/>
    </xf>
    <xf numFmtId="0" fontId="14" fillId="0" borderId="27" xfId="53" applyFont="1" applyFill="1" applyBorder="1" applyAlignment="1">
      <alignment horizontal="left" vertical="top" wrapText="1"/>
    </xf>
    <xf numFmtId="0" fontId="8" fillId="0" borderId="0" xfId="47" applyFont="1" applyAlignment="1">
      <alignment vertical="top" wrapText="1"/>
    </xf>
    <xf numFmtId="176" fontId="8" fillId="0" borderId="0" xfId="4" applyFont="1" applyAlignment="1">
      <alignment wrapText="1"/>
    </xf>
    <xf numFmtId="0" fontId="14" fillId="0" borderId="0" xfId="53" applyFont="1" applyAlignment="1">
      <alignment vertical="top" wrapText="1"/>
    </xf>
    <xf numFmtId="176" fontId="8" fillId="0" borderId="0" xfId="4" applyFont="1" applyAlignment="1">
      <alignment vertical="center" wrapText="1"/>
    </xf>
    <xf numFmtId="0" fontId="11" fillId="0" borderId="0" xfId="47" applyFont="1" applyAlignment="1">
      <alignment vertical="center" wrapText="1"/>
    </xf>
    <xf numFmtId="0" fontId="13" fillId="2" borderId="1" xfId="53" applyFont="1" applyFill="1" applyBorder="1" applyAlignment="1">
      <alignment horizontal="center" vertical="top" wrapText="1"/>
    </xf>
    <xf numFmtId="176" fontId="16" fillId="0" borderId="0" xfId="4" applyFont="1" applyAlignment="1">
      <alignment horizontal="center" vertical="center" wrapText="1"/>
    </xf>
    <xf numFmtId="176" fontId="12" fillId="3" borderId="1" xfId="53" applyNumberFormat="1" applyFont="1" applyFill="1" applyBorder="1" applyAlignment="1">
      <alignment horizontal="center" vertical="top" wrapText="1"/>
    </xf>
    <xf numFmtId="176" fontId="17" fillId="0" borderId="0" xfId="4" applyFont="1" applyAlignment="1">
      <alignment vertical="center" wrapText="1"/>
    </xf>
    <xf numFmtId="176" fontId="12" fillId="0" borderId="5" xfId="53" applyNumberFormat="1" applyFont="1" applyFill="1" applyBorder="1" applyAlignment="1">
      <alignment vertical="top" wrapText="1"/>
    </xf>
    <xf numFmtId="176" fontId="18" fillId="5" borderId="0" xfId="4" applyFont="1" applyFill="1" applyAlignment="1">
      <alignment vertical="center"/>
    </xf>
    <xf numFmtId="176" fontId="11" fillId="0" borderId="0" xfId="47" applyNumberFormat="1" applyFont="1" applyAlignment="1">
      <alignment vertical="center" wrapText="1"/>
    </xf>
    <xf numFmtId="176" fontId="12" fillId="0" borderId="12" xfId="53" applyNumberFormat="1" applyFont="1" applyFill="1" applyBorder="1" applyAlignment="1">
      <alignment vertical="top" wrapText="1"/>
    </xf>
    <xf numFmtId="176" fontId="18" fillId="5" borderId="0" xfId="4" applyFont="1" applyFill="1" applyBorder="1" applyAlignment="1">
      <alignment vertical="center"/>
    </xf>
    <xf numFmtId="176" fontId="8" fillId="0" borderId="0" xfId="4" applyFont="1" applyAlignment="1">
      <alignment vertical="top" wrapText="1"/>
    </xf>
    <xf numFmtId="176" fontId="11" fillId="0" borderId="0" xfId="4" applyFont="1" applyAlignment="1">
      <alignment vertical="top" wrapText="1"/>
    </xf>
    <xf numFmtId="176" fontId="11" fillId="0" borderId="0" xfId="47" applyNumberFormat="1" applyFont="1" applyAlignment="1">
      <alignment vertical="top" wrapText="1"/>
    </xf>
    <xf numFmtId="176" fontId="19" fillId="0" borderId="0" xfId="4" applyFont="1" applyAlignment="1">
      <alignment vertical="top" wrapText="1"/>
    </xf>
    <xf numFmtId="176" fontId="14" fillId="0" borderId="21" xfId="53" applyNumberFormat="1" applyFont="1" applyFill="1" applyBorder="1" applyAlignment="1">
      <alignment vertical="top" wrapText="1"/>
    </xf>
    <xf numFmtId="176" fontId="14" fillId="0" borderId="25" xfId="53" applyNumberFormat="1" applyFont="1" applyFill="1" applyBorder="1" applyAlignment="1">
      <alignment horizontal="center" vertical="top" wrapText="1"/>
    </xf>
    <xf numFmtId="176" fontId="14" fillId="4" borderId="24" xfId="53" applyNumberFormat="1" applyFont="1" applyFill="1" applyBorder="1" applyAlignment="1">
      <alignment horizontal="left" vertical="top" wrapText="1"/>
    </xf>
    <xf numFmtId="0" fontId="14" fillId="0" borderId="37" xfId="53" applyFont="1" applyFill="1" applyBorder="1" applyAlignment="1">
      <alignment horizontal="center" vertical="top" wrapText="1"/>
    </xf>
    <xf numFmtId="0" fontId="14" fillId="0" borderId="26" xfId="53" applyFont="1" applyFill="1" applyBorder="1" applyAlignment="1">
      <alignment vertical="top" wrapText="1"/>
    </xf>
    <xf numFmtId="0" fontId="12" fillId="0" borderId="25" xfId="53" applyFont="1" applyFill="1" applyBorder="1" applyAlignment="1">
      <alignment horizontal="center" vertical="top" wrapText="1"/>
    </xf>
    <xf numFmtId="0" fontId="14" fillId="0" borderId="24" xfId="53" applyFont="1" applyFill="1" applyBorder="1" applyAlignment="1">
      <alignment horizontal="center" vertical="center" wrapText="1"/>
    </xf>
    <xf numFmtId="176" fontId="14" fillId="0" borderId="7" xfId="53" applyNumberFormat="1" applyFont="1" applyFill="1" applyBorder="1" applyAlignment="1">
      <alignment horizontal="right" vertical="top" wrapText="1"/>
    </xf>
    <xf numFmtId="176" fontId="14" fillId="0" borderId="7" xfId="53" applyNumberFormat="1" applyFont="1" applyFill="1" applyBorder="1" applyAlignment="1">
      <alignment horizontal="left" vertical="top" wrapText="1"/>
    </xf>
    <xf numFmtId="176" fontId="14" fillId="0" borderId="24" xfId="53" applyNumberFormat="1" applyFont="1" applyFill="1" applyBorder="1" applyAlignment="1">
      <alignment horizontal="left" vertical="top" wrapText="1"/>
    </xf>
    <xf numFmtId="176" fontId="14" fillId="0" borderId="13" xfId="53" applyNumberFormat="1" applyFont="1" applyFill="1" applyBorder="1" applyAlignment="1">
      <alignment horizontal="right" vertical="top" wrapText="1"/>
    </xf>
    <xf numFmtId="0" fontId="14" fillId="0" borderId="27" xfId="53" applyFont="1" applyFill="1" applyBorder="1" applyAlignment="1">
      <alignment horizontal="center" vertical="top" wrapText="1"/>
    </xf>
    <xf numFmtId="0" fontId="14" fillId="0" borderId="4" xfId="53" applyFont="1" applyFill="1" applyBorder="1" applyAlignment="1">
      <alignment horizontal="left" vertical="center" wrapText="1"/>
    </xf>
    <xf numFmtId="0" fontId="14" fillId="0" borderId="8" xfId="53" applyFont="1" applyFill="1" applyBorder="1" applyAlignment="1">
      <alignment horizontal="left" vertical="center" wrapText="1"/>
    </xf>
    <xf numFmtId="1" fontId="14" fillId="0" borderId="7" xfId="53" applyNumberFormat="1" applyFont="1" applyFill="1" applyBorder="1" applyAlignment="1">
      <alignment horizontal="left" vertical="top" wrapText="1"/>
    </xf>
    <xf numFmtId="0" fontId="14" fillId="0" borderId="0" xfId="53" applyFont="1" applyFill="1" applyBorder="1" applyAlignment="1">
      <alignment horizontal="center" vertical="top" wrapText="1"/>
    </xf>
    <xf numFmtId="176" fontId="14" fillId="0" borderId="23" xfId="52" applyFont="1" applyFill="1" applyBorder="1" applyAlignment="1">
      <alignment vertical="top" wrapText="1"/>
    </xf>
    <xf numFmtId="0" fontId="12" fillId="0" borderId="12" xfId="53" applyFont="1" applyFill="1" applyBorder="1" applyAlignment="1">
      <alignment vertical="top" wrapText="1"/>
    </xf>
    <xf numFmtId="176" fontId="12" fillId="0" borderId="12" xfId="53" applyNumberFormat="1" applyFont="1" applyFill="1" applyBorder="1" applyAlignment="1">
      <alignment horizontal="center" vertical="top" wrapText="1"/>
    </xf>
    <xf numFmtId="0" fontId="14" fillId="0" borderId="7" xfId="53" applyFont="1" applyFill="1" applyBorder="1" applyAlignment="1">
      <alignment vertical="top" wrapText="1"/>
    </xf>
    <xf numFmtId="0" fontId="14" fillId="0" borderId="24" xfId="53" applyFont="1" applyFill="1" applyBorder="1" applyAlignment="1">
      <alignment vertical="top" wrapText="1"/>
    </xf>
    <xf numFmtId="176" fontId="14" fillId="4" borderId="24" xfId="53" applyNumberFormat="1" applyFont="1" applyFill="1" applyBorder="1" applyAlignment="1">
      <alignment horizontal="right" vertical="top" wrapText="1"/>
    </xf>
    <xf numFmtId="0" fontId="9" fillId="0" borderId="0" xfId="47" applyFont="1" applyAlignment="1">
      <alignment vertical="top" wrapText="1"/>
    </xf>
    <xf numFmtId="9" fontId="14" fillId="4" borderId="7" xfId="53" applyNumberFormat="1" applyFont="1" applyFill="1" applyBorder="1" applyAlignment="1">
      <alignment horizontal="left" vertical="top" wrapText="1"/>
    </xf>
    <xf numFmtId="9" fontId="14" fillId="0" borderId="13" xfId="53" applyNumberFormat="1" applyFont="1" applyFill="1" applyBorder="1" applyAlignment="1">
      <alignment vertical="top" wrapText="1"/>
    </xf>
    <xf numFmtId="0" fontId="8" fillId="0" borderId="13" xfId="47" applyFont="1" applyBorder="1" applyAlignment="1">
      <alignment wrapText="1"/>
    </xf>
    <xf numFmtId="176" fontId="14" fillId="0" borderId="13" xfId="53" applyNumberFormat="1" applyFont="1" applyFill="1" applyBorder="1" applyAlignment="1">
      <alignment horizontal="center" vertical="top" wrapText="1"/>
    </xf>
    <xf numFmtId="176" fontId="14" fillId="0" borderId="7" xfId="53" applyNumberFormat="1" applyFont="1" applyFill="1" applyBorder="1" applyAlignment="1">
      <alignment horizontal="center" vertical="center" wrapText="1"/>
    </xf>
    <xf numFmtId="176" fontId="14" fillId="0" borderId="13" xfId="52" applyFont="1" applyFill="1" applyBorder="1" applyAlignment="1">
      <alignment vertical="top" wrapText="1"/>
    </xf>
    <xf numFmtId="0" fontId="8" fillId="0" borderId="7" xfId="47" applyFont="1" applyBorder="1" applyAlignment="1">
      <alignment vertical="top" wrapText="1"/>
    </xf>
    <xf numFmtId="0" fontId="8" fillId="0" borderId="7" xfId="47" applyFont="1" applyBorder="1" applyAlignment="1">
      <alignment wrapText="1"/>
    </xf>
    <xf numFmtId="176" fontId="14" fillId="0" borderId="4" xfId="53" applyNumberFormat="1" applyFont="1" applyFill="1" applyBorder="1" applyAlignment="1">
      <alignment vertical="top" wrapText="1"/>
    </xf>
    <xf numFmtId="0" fontId="8" fillId="0" borderId="13" xfId="47" applyFont="1" applyBorder="1" applyAlignment="1">
      <alignment vertical="top" wrapText="1"/>
    </xf>
    <xf numFmtId="9" fontId="14" fillId="0" borderId="7" xfId="53" applyNumberFormat="1" applyFont="1" applyFill="1" applyBorder="1" applyAlignment="1">
      <alignment horizontal="right" vertical="top" wrapText="1"/>
    </xf>
    <xf numFmtId="0" fontId="12" fillId="0" borderId="7" xfId="53" applyFont="1" applyFill="1" applyBorder="1" applyAlignment="1">
      <alignment horizontal="center" vertical="center" wrapText="1"/>
    </xf>
    <xf numFmtId="0" fontId="12" fillId="0" borderId="4" xfId="53" applyFont="1" applyFill="1" applyBorder="1" applyAlignment="1">
      <alignment horizontal="left" vertical="center" wrapText="1"/>
    </xf>
    <xf numFmtId="0" fontId="12" fillId="0" borderId="8" xfId="53" applyFont="1" applyFill="1" applyBorder="1" applyAlignment="1">
      <alignment horizontal="left" vertical="center" wrapText="1"/>
    </xf>
    <xf numFmtId="0" fontId="9" fillId="0" borderId="4" xfId="0" applyFont="1" applyFill="1" applyBorder="1" applyAlignment="1">
      <alignment horizontal="left" vertical="top" wrapText="1"/>
    </xf>
    <xf numFmtId="0" fontId="9" fillId="0" borderId="8" xfId="0" applyFont="1" applyFill="1" applyBorder="1" applyAlignment="1">
      <alignment horizontal="left" vertical="top" wrapText="1"/>
    </xf>
    <xf numFmtId="0" fontId="12" fillId="0" borderId="25" xfId="53" applyFont="1" applyFill="1" applyBorder="1" applyAlignment="1">
      <alignment horizontal="center" vertical="center" wrapText="1"/>
    </xf>
    <xf numFmtId="176" fontId="14" fillId="0" borderId="25" xfId="53" applyNumberFormat="1" applyFont="1" applyFill="1" applyBorder="1" applyAlignment="1">
      <alignment horizontal="center" wrapText="1"/>
    </xf>
    <xf numFmtId="0" fontId="14" fillId="0" borderId="22" xfId="53" applyFont="1" applyFill="1" applyBorder="1" applyAlignment="1">
      <alignment vertical="top" wrapText="1"/>
    </xf>
    <xf numFmtId="0" fontId="14" fillId="0" borderId="4" xfId="43" applyFont="1" applyBorder="1" applyAlignment="1">
      <alignment horizontal="left" vertical="top" wrapText="1"/>
    </xf>
    <xf numFmtId="0" fontId="14" fillId="0" borderId="8" xfId="43" applyFont="1" applyBorder="1" applyAlignment="1">
      <alignment horizontal="left" vertical="top" wrapText="1"/>
    </xf>
    <xf numFmtId="0" fontId="14" fillId="0" borderId="8" xfId="43" applyFont="1" applyBorder="1" applyAlignment="1">
      <alignment vertical="top" wrapText="1"/>
    </xf>
    <xf numFmtId="0" fontId="14" fillId="0" borderId="25" xfId="43" applyFont="1" applyBorder="1" applyAlignment="1">
      <alignment horizontal="left" vertical="top" wrapText="1"/>
    </xf>
    <xf numFmtId="0" fontId="14" fillId="0" borderId="26" xfId="43" applyFont="1" applyBorder="1" applyAlignment="1">
      <alignment horizontal="left" vertical="top" wrapText="1"/>
    </xf>
    <xf numFmtId="0" fontId="9" fillId="0" borderId="22" xfId="0" applyFont="1" applyBorder="1" applyAlignment="1">
      <alignment horizontal="left" vertical="top" wrapText="1"/>
    </xf>
    <xf numFmtId="0" fontId="9" fillId="0" borderId="8" xfId="0" applyFont="1" applyBorder="1" applyAlignment="1">
      <alignment horizontal="left" vertical="top" wrapText="1"/>
    </xf>
    <xf numFmtId="0" fontId="9" fillId="0" borderId="4" xfId="0" applyFont="1" applyBorder="1" applyAlignment="1">
      <alignment horizontal="left" vertical="top" wrapText="1"/>
    </xf>
    <xf numFmtId="0" fontId="9" fillId="0" borderId="8" xfId="0" applyFont="1" applyBorder="1" applyAlignment="1">
      <alignment vertical="top" wrapText="1"/>
    </xf>
    <xf numFmtId="0" fontId="20" fillId="0" borderId="0" xfId="0" applyFont="1" applyBorder="1" applyAlignment="1">
      <alignment horizontal="left" vertical="top"/>
    </xf>
    <xf numFmtId="0" fontId="9" fillId="0" borderId="0" xfId="0" applyFont="1" applyBorder="1" applyAlignment="1">
      <alignment horizontal="left" vertical="top"/>
    </xf>
    <xf numFmtId="176" fontId="9" fillId="0" borderId="0" xfId="4" applyFont="1" applyBorder="1" applyAlignment="1">
      <alignment vertical="top"/>
    </xf>
    <xf numFmtId="0" fontId="9" fillId="0" borderId="26" xfId="0" applyFont="1" applyBorder="1" applyAlignment="1">
      <alignment vertical="top" wrapText="1"/>
    </xf>
    <xf numFmtId="0" fontId="9" fillId="0" borderId="25" xfId="0" applyFont="1" applyBorder="1" applyAlignment="1">
      <alignment horizontal="left" vertical="top" wrapText="1"/>
    </xf>
    <xf numFmtId="0" fontId="9" fillId="0" borderId="26" xfId="0" applyFont="1" applyBorder="1" applyAlignment="1">
      <alignment horizontal="left" vertical="top" wrapText="1"/>
    </xf>
    <xf numFmtId="176" fontId="9" fillId="0" borderId="0" xfId="4" applyFont="1" applyAlignment="1">
      <alignment wrapText="1"/>
    </xf>
    <xf numFmtId="0" fontId="21" fillId="0" borderId="0" xfId="47" applyFont="1" applyAlignment="1">
      <alignment wrapText="1"/>
    </xf>
    <xf numFmtId="0" fontId="22" fillId="0" borderId="8" xfId="0" applyFont="1" applyBorder="1" applyAlignment="1">
      <alignment vertical="top" wrapText="1"/>
    </xf>
    <xf numFmtId="0" fontId="20" fillId="0" borderId="0" xfId="0" applyFont="1" applyBorder="1" applyAlignment="1">
      <alignment vertical="top"/>
    </xf>
    <xf numFmtId="0" fontId="9" fillId="0" borderId="0" xfId="0" applyFont="1" applyBorder="1" applyAlignment="1">
      <alignment vertical="center"/>
    </xf>
    <xf numFmtId="0" fontId="22" fillId="0" borderId="26" xfId="0" applyFont="1" applyBorder="1" applyAlignment="1">
      <alignment vertical="top" wrapText="1"/>
    </xf>
    <xf numFmtId="0" fontId="20" fillId="0" borderId="4" xfId="0" applyFont="1" applyBorder="1" applyAlignment="1">
      <alignment horizontal="left" vertical="top"/>
    </xf>
    <xf numFmtId="0" fontId="20" fillId="0" borderId="8" xfId="0" applyFont="1" applyBorder="1" applyAlignment="1">
      <alignment horizontal="left" vertical="top"/>
    </xf>
    <xf numFmtId="176" fontId="9" fillId="0" borderId="7" xfId="53" applyNumberFormat="1" applyFont="1" applyFill="1" applyBorder="1" applyAlignment="1">
      <alignment vertical="top" wrapText="1"/>
    </xf>
    <xf numFmtId="176" fontId="9" fillId="0" borderId="0" xfId="53" applyNumberFormat="1" applyFont="1" applyFill="1" applyBorder="1" applyAlignment="1">
      <alignment vertical="top" wrapText="1"/>
    </xf>
    <xf numFmtId="0" fontId="14" fillId="0" borderId="7" xfId="53" applyFont="1" applyBorder="1" applyAlignment="1">
      <alignment horizontal="center" wrapText="1"/>
    </xf>
    <xf numFmtId="0" fontId="14" fillId="0" borderId="4" xfId="53" applyFont="1" applyBorder="1" applyAlignment="1">
      <alignment horizontal="center" vertical="top" wrapText="1"/>
    </xf>
    <xf numFmtId="0" fontId="14" fillId="0" borderId="8" xfId="53" applyFont="1" applyBorder="1" applyAlignment="1">
      <alignment wrapText="1"/>
    </xf>
    <xf numFmtId="0" fontId="9" fillId="0" borderId="0" xfId="0" applyFont="1" applyBorder="1"/>
    <xf numFmtId="0" fontId="14" fillId="0" borderId="7" xfId="53" applyFont="1" applyBorder="1" applyAlignment="1">
      <alignment horizontal="center" vertical="top" wrapText="1"/>
    </xf>
    <xf numFmtId="0" fontId="14" fillId="0" borderId="24" xfId="53" applyFont="1" applyBorder="1" applyAlignment="1">
      <alignment horizontal="center" wrapText="1"/>
    </xf>
    <xf numFmtId="0" fontId="14" fillId="0" borderId="25" xfId="53" applyFont="1" applyBorder="1" applyAlignment="1">
      <alignment horizontal="center" vertical="top" wrapText="1"/>
    </xf>
    <xf numFmtId="0" fontId="14" fillId="0" borderId="26" xfId="53" applyFont="1" applyBorder="1" applyAlignment="1">
      <alignment wrapText="1"/>
    </xf>
    <xf numFmtId="0" fontId="14" fillId="0" borderId="24" xfId="53" applyFont="1" applyBorder="1" applyAlignment="1">
      <alignment horizontal="center" vertical="top" wrapText="1"/>
    </xf>
    <xf numFmtId="176" fontId="14" fillId="0" borderId="25" xfId="53" applyNumberFormat="1" applyFont="1" applyBorder="1" applyAlignment="1">
      <alignment vertical="top" wrapText="1"/>
    </xf>
    <xf numFmtId="0" fontId="20" fillId="0" borderId="21" xfId="0" applyFont="1" applyBorder="1" applyAlignment="1">
      <alignment horizontal="left" vertical="top" wrapText="1"/>
    </xf>
    <xf numFmtId="0" fontId="20" fillId="0" borderId="22" xfId="0" applyFont="1" applyBorder="1" applyAlignment="1">
      <alignment horizontal="left" vertical="top" wrapText="1"/>
    </xf>
    <xf numFmtId="176" fontId="14" fillId="0" borderId="7" xfId="53" applyNumberFormat="1" applyFont="1" applyBorder="1" applyAlignment="1">
      <alignment vertical="top" wrapText="1"/>
    </xf>
    <xf numFmtId="176" fontId="14" fillId="0" borderId="0" xfId="53" applyNumberFormat="1" applyFont="1" applyBorder="1" applyAlignment="1">
      <alignment vertical="top" wrapText="1"/>
    </xf>
    <xf numFmtId="0" fontId="9" fillId="0" borderId="7" xfId="47" applyFont="1" applyBorder="1" applyAlignment="1">
      <alignment horizontal="center" vertical="center" wrapText="1"/>
    </xf>
    <xf numFmtId="0" fontId="9" fillId="0" borderId="0" xfId="0" applyFont="1" applyBorder="1" applyAlignment="1">
      <alignment vertical="top"/>
    </xf>
    <xf numFmtId="0" fontId="9" fillId="0" borderId="24" xfId="47" applyFont="1" applyBorder="1" applyAlignment="1">
      <alignment horizontal="center" vertical="center" wrapText="1"/>
    </xf>
    <xf numFmtId="176" fontId="14" fillId="0" borderId="27" xfId="53" applyNumberFormat="1" applyFont="1" applyBorder="1" applyAlignment="1">
      <alignment vertical="top" wrapText="1"/>
    </xf>
    <xf numFmtId="0" fontId="9" fillId="0" borderId="0" xfId="0" applyFont="1" applyBorder="1" applyAlignment="1">
      <alignment horizontal="left" vertical="top" wrapText="1"/>
    </xf>
    <xf numFmtId="0" fontId="9" fillId="0" borderId="7" xfId="0" applyFont="1" applyBorder="1" applyAlignment="1">
      <alignment vertical="top" wrapText="1"/>
    </xf>
    <xf numFmtId="176" fontId="9" fillId="0" borderId="0" xfId="4" applyFont="1" applyBorder="1" applyAlignment="1">
      <alignment horizontal="left" vertical="top" wrapText="1"/>
    </xf>
    <xf numFmtId="0" fontId="14" fillId="0" borderId="30" xfId="53" applyFont="1" applyBorder="1" applyAlignment="1">
      <alignment horizontal="center" wrapText="1"/>
    </xf>
    <xf numFmtId="0" fontId="9" fillId="0" borderId="27" xfId="0" applyFont="1" applyBorder="1" applyAlignment="1">
      <alignment vertical="top" wrapText="1"/>
    </xf>
    <xf numFmtId="0" fontId="9" fillId="0" borderId="24" xfId="0" applyFont="1" applyBorder="1" applyAlignment="1">
      <alignment vertical="top" wrapText="1"/>
    </xf>
    <xf numFmtId="176" fontId="14" fillId="0" borderId="24" xfId="53" applyNumberFormat="1" applyFont="1" applyBorder="1" applyAlignment="1">
      <alignment horizontal="center" vertical="top" wrapText="1"/>
    </xf>
    <xf numFmtId="176" fontId="14" fillId="0" borderId="25" xfId="53" applyNumberFormat="1" applyFont="1" applyBorder="1" applyAlignment="1">
      <alignment horizontal="center" vertical="top" wrapText="1"/>
    </xf>
    <xf numFmtId="176" fontId="14" fillId="0" borderId="24" xfId="53" applyNumberFormat="1" applyFont="1" applyBorder="1" applyAlignment="1">
      <alignment vertical="top" wrapText="1"/>
    </xf>
    <xf numFmtId="0" fontId="20" fillId="0" borderId="4" xfId="0" applyFont="1" applyBorder="1" applyAlignment="1">
      <alignment horizontal="left" vertical="top" wrapText="1"/>
    </xf>
    <xf numFmtId="0" fontId="20" fillId="0" borderId="8" xfId="0" applyFont="1" applyBorder="1" applyAlignment="1">
      <alignment horizontal="left" vertical="top" wrapText="1"/>
    </xf>
    <xf numFmtId="176" fontId="14" fillId="0" borderId="4" xfId="53" applyNumberFormat="1" applyFont="1" applyBorder="1" applyAlignment="1">
      <alignment vertical="top" wrapText="1"/>
    </xf>
    <xf numFmtId="0" fontId="9" fillId="0" borderId="26" xfId="0" applyFont="1" applyBorder="1"/>
    <xf numFmtId="176" fontId="14" fillId="0" borderId="8" xfId="53" applyNumberFormat="1" applyFont="1" applyBorder="1" applyAlignment="1">
      <alignment vertical="top" wrapText="1"/>
    </xf>
    <xf numFmtId="0" fontId="9" fillId="0" borderId="7" xfId="0" applyFont="1" applyBorder="1" applyAlignment="1">
      <alignment horizontal="center" vertical="top" wrapText="1"/>
    </xf>
    <xf numFmtId="176" fontId="9" fillId="0" borderId="8" xfId="4" applyFont="1" applyBorder="1" applyAlignment="1">
      <alignment horizontal="left" vertical="top" wrapText="1"/>
    </xf>
    <xf numFmtId="0" fontId="14" fillId="0" borderId="9" xfId="53" applyFont="1" applyBorder="1" applyAlignment="1">
      <alignment horizontal="center" wrapText="1"/>
    </xf>
    <xf numFmtId="0" fontId="14" fillId="0" borderId="17" xfId="53" applyFont="1" applyBorder="1" applyAlignment="1">
      <alignment horizontal="center" vertical="top" wrapText="1"/>
    </xf>
    <xf numFmtId="0" fontId="9" fillId="0" borderId="10" xfId="0" applyFont="1" applyBorder="1" applyAlignment="1">
      <alignment vertical="top" wrapText="1"/>
    </xf>
    <xf numFmtId="0" fontId="9" fillId="0" borderId="17" xfId="0" applyFont="1" applyBorder="1" applyAlignment="1">
      <alignment horizontal="left" vertical="top" wrapText="1"/>
    </xf>
    <xf numFmtId="0" fontId="9" fillId="0" borderId="10" xfId="0" applyFont="1" applyBorder="1" applyAlignment="1">
      <alignment horizontal="left" vertical="top" wrapText="1"/>
    </xf>
    <xf numFmtId="0" fontId="9" fillId="0" borderId="9" xfId="0" applyFont="1" applyBorder="1" applyAlignment="1">
      <alignment horizontal="center" vertical="top" wrapText="1"/>
    </xf>
    <xf numFmtId="176" fontId="14" fillId="0" borderId="10" xfId="53" applyNumberFormat="1" applyFont="1" applyBorder="1" applyAlignment="1">
      <alignment vertical="top" wrapText="1"/>
    </xf>
    <xf numFmtId="0" fontId="22" fillId="0" borderId="0" xfId="0" applyFont="1" applyBorder="1" applyAlignment="1">
      <alignment vertical="top" wrapText="1"/>
    </xf>
    <xf numFmtId="0" fontId="22" fillId="0" borderId="0" xfId="0" applyFont="1" applyBorder="1" applyAlignment="1">
      <alignment horizontal="left" vertical="top" wrapText="1"/>
    </xf>
    <xf numFmtId="0" fontId="14" fillId="0" borderId="3" xfId="53" applyFont="1" applyBorder="1" applyAlignment="1">
      <alignment wrapText="1"/>
    </xf>
    <xf numFmtId="176" fontId="14" fillId="0" borderId="0" xfId="53" applyNumberFormat="1" applyFont="1" applyAlignment="1">
      <alignment vertical="top" wrapText="1"/>
    </xf>
    <xf numFmtId="0" fontId="23" fillId="0" borderId="0" xfId="53" applyFont="1" applyAlignment="1">
      <alignment horizontal="center" vertical="top" wrapText="1"/>
    </xf>
    <xf numFmtId="0" fontId="12" fillId="0" borderId="0" xfId="53" applyFont="1" applyAlignment="1">
      <alignment horizontal="center" wrapText="1"/>
    </xf>
    <xf numFmtId="0" fontId="14" fillId="0" borderId="0" xfId="53" applyFont="1" applyBorder="1" applyAlignment="1">
      <alignment wrapText="1"/>
    </xf>
    <xf numFmtId="0" fontId="24" fillId="0" borderId="0" xfId="53" applyFont="1" applyAlignment="1">
      <alignment vertical="top" wrapText="1"/>
    </xf>
    <xf numFmtId="0" fontId="25" fillId="0" borderId="0" xfId="53" applyFont="1" applyAlignment="1">
      <alignment horizontal="center" vertical="top" wrapText="1"/>
    </xf>
    <xf numFmtId="0" fontId="26" fillId="0" borderId="0" xfId="53" applyFont="1" applyAlignment="1">
      <alignment horizontal="center" vertical="top" wrapText="1"/>
    </xf>
    <xf numFmtId="0" fontId="14" fillId="0" borderId="7" xfId="53" applyFont="1" applyBorder="1" applyAlignment="1">
      <alignment horizontal="left" vertical="top" wrapText="1"/>
    </xf>
    <xf numFmtId="0" fontId="14" fillId="0" borderId="24" xfId="53" applyFont="1" applyBorder="1" applyAlignment="1">
      <alignment horizontal="left" vertical="top" wrapText="1"/>
    </xf>
    <xf numFmtId="176" fontId="9" fillId="0" borderId="4" xfId="4" applyFont="1" applyBorder="1" applyAlignment="1">
      <alignment wrapText="1"/>
    </xf>
    <xf numFmtId="176" fontId="14" fillId="0" borderId="4" xfId="53" applyNumberFormat="1" applyFont="1" applyFill="1" applyBorder="1" applyAlignment="1">
      <alignment horizontal="center" vertical="top" wrapText="1"/>
    </xf>
    <xf numFmtId="0" fontId="9" fillId="0" borderId="4" xfId="47" applyFont="1" applyBorder="1" applyAlignment="1">
      <alignment horizontal="center" vertical="center" wrapText="1"/>
    </xf>
    <xf numFmtId="176" fontId="9" fillId="0" borderId="4" xfId="4" applyFont="1" applyBorder="1" applyAlignment="1">
      <alignment vertical="top"/>
    </xf>
    <xf numFmtId="0" fontId="9" fillId="0" borderId="4" xfId="47" applyFont="1" applyBorder="1" applyAlignment="1">
      <alignment wrapText="1"/>
    </xf>
    <xf numFmtId="0" fontId="9" fillId="0" borderId="25" xfId="47" applyFont="1" applyBorder="1" applyAlignment="1">
      <alignment horizontal="center" vertical="center" wrapText="1"/>
    </xf>
    <xf numFmtId="0" fontId="9" fillId="0" borderId="24" xfId="0" applyFont="1" applyBorder="1" applyAlignment="1">
      <alignment horizontal="center" vertical="top" wrapText="1"/>
    </xf>
    <xf numFmtId="176" fontId="14" fillId="0" borderId="9" xfId="53" applyNumberFormat="1" applyFont="1" applyBorder="1" applyAlignment="1">
      <alignment vertical="top" wrapText="1"/>
    </xf>
    <xf numFmtId="0" fontId="27" fillId="0" borderId="0" xfId="53" applyFont="1" applyAlignment="1">
      <alignment horizontal="center" vertical="top" wrapText="1"/>
    </xf>
    <xf numFmtId="176" fontId="26" fillId="0" borderId="0" xfId="53" applyNumberFormat="1" applyFont="1" applyAlignment="1">
      <alignment vertical="top" wrapText="1"/>
    </xf>
    <xf numFmtId="0" fontId="26" fillId="0" borderId="0" xfId="53" applyFont="1" applyAlignment="1">
      <alignment vertical="top" wrapText="1"/>
    </xf>
    <xf numFmtId="0" fontId="28" fillId="0" borderId="0" xfId="53" applyFont="1" applyAlignment="1">
      <alignment horizontal="center" vertical="top" wrapText="1"/>
    </xf>
    <xf numFmtId="0" fontId="23" fillId="0" borderId="0" xfId="53" applyFont="1" applyAlignment="1">
      <alignment vertical="top" wrapText="1"/>
    </xf>
    <xf numFmtId="0" fontId="9" fillId="0" borderId="0" xfId="0" applyFont="1"/>
    <xf numFmtId="0" fontId="12" fillId="0" borderId="0" xfId="0" applyFont="1"/>
    <xf numFmtId="0" fontId="14" fillId="0" borderId="0" xfId="0" applyFont="1"/>
    <xf numFmtId="0" fontId="12" fillId="0" borderId="0" xfId="0" applyFont="1" applyAlignment="1">
      <alignment horizontal="center"/>
    </xf>
    <xf numFmtId="0" fontId="14" fillId="0" borderId="0" xfId="0" applyFont="1" applyAlignment="1">
      <alignment vertical="top" wrapText="1"/>
    </xf>
    <xf numFmtId="176" fontId="14" fillId="0" borderId="0" xfId="4" applyFont="1" applyAlignment="1">
      <alignment horizontal="center"/>
    </xf>
    <xf numFmtId="0" fontId="12" fillId="0" borderId="0" xfId="0" applyFont="1" applyAlignment="1">
      <alignment vertical="center"/>
    </xf>
    <xf numFmtId="0" fontId="12" fillId="0" borderId="0" xfId="0" applyFont="1" applyAlignment="1">
      <alignment horizontal="left" vertical="center"/>
    </xf>
    <xf numFmtId="0" fontId="12" fillId="0" borderId="38" xfId="0" applyFont="1" applyBorder="1" applyAlignment="1">
      <alignment horizontal="center" vertical="center" wrapText="1"/>
    </xf>
    <xf numFmtId="0" fontId="12" fillId="0" borderId="39" xfId="0" applyFont="1" applyBorder="1" applyAlignment="1">
      <alignment horizontal="center" vertical="center" wrapText="1"/>
    </xf>
    <xf numFmtId="0" fontId="12" fillId="0" borderId="4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42" xfId="0" applyFont="1" applyBorder="1" applyAlignment="1">
      <alignment horizontal="center" vertical="center" wrapText="1"/>
    </xf>
    <xf numFmtId="0" fontId="12" fillId="0" borderId="0" xfId="0" applyFont="1" applyAlignment="1">
      <alignment horizontal="center" vertical="top" wrapText="1"/>
    </xf>
    <xf numFmtId="0" fontId="12" fillId="0" borderId="43" xfId="0" applyFont="1" applyBorder="1" applyAlignment="1">
      <alignment horizontal="center" vertical="top" wrapText="1"/>
    </xf>
    <xf numFmtId="0" fontId="12" fillId="0" borderId="44" xfId="0" applyFont="1" applyBorder="1" applyAlignment="1">
      <alignment horizontal="center" vertical="top" wrapText="1"/>
    </xf>
    <xf numFmtId="0" fontId="12" fillId="0" borderId="45" xfId="0" applyFont="1" applyBorder="1" applyAlignment="1">
      <alignment horizontal="center" vertical="top" wrapText="1"/>
    </xf>
    <xf numFmtId="0" fontId="12" fillId="0" borderId="46" xfId="0" applyFont="1" applyBorder="1" applyAlignment="1">
      <alignment horizontal="center" vertical="top" wrapText="1"/>
    </xf>
    <xf numFmtId="177" fontId="14" fillId="0" borderId="0" xfId="0" applyNumberFormat="1" applyFont="1" applyAlignment="1">
      <alignment vertical="top" wrapText="1"/>
    </xf>
    <xf numFmtId="0" fontId="14" fillId="0" borderId="38" xfId="0" applyFont="1" applyBorder="1" applyAlignment="1">
      <alignment vertical="top" wrapText="1"/>
    </xf>
    <xf numFmtId="0" fontId="14" fillId="0" borderId="40" xfId="0" applyFont="1" applyBorder="1" applyAlignment="1">
      <alignment vertical="top" wrapText="1"/>
    </xf>
    <xf numFmtId="177" fontId="14" fillId="0" borderId="47" xfId="0" applyNumberFormat="1" applyFont="1" applyBorder="1" applyAlignment="1">
      <alignment vertical="top" wrapText="1"/>
    </xf>
    <xf numFmtId="0" fontId="14" fillId="0" borderId="48" xfId="0" applyFont="1" applyBorder="1" applyAlignment="1">
      <alignment horizontal="center" vertical="top" wrapText="1"/>
    </xf>
    <xf numFmtId="0" fontId="14" fillId="0" borderId="7" xfId="0" applyFont="1" applyBorder="1" applyAlignment="1">
      <alignment horizontal="center" wrapText="1"/>
    </xf>
    <xf numFmtId="176" fontId="14" fillId="0" borderId="7" xfId="0" applyNumberFormat="1" applyFont="1" applyBorder="1" applyAlignment="1">
      <alignment horizontal="right" vertical="top" wrapText="1"/>
    </xf>
    <xf numFmtId="0" fontId="14" fillId="0" borderId="7" xfId="0" applyFont="1" applyBorder="1" applyAlignment="1">
      <alignment vertical="top" wrapText="1"/>
    </xf>
    <xf numFmtId="176" fontId="14" fillId="0" borderId="49" xfId="0" applyNumberFormat="1" applyFont="1" applyBorder="1" applyAlignment="1">
      <alignment horizontal="right" vertical="top" wrapText="1"/>
    </xf>
    <xf numFmtId="0" fontId="14" fillId="0" borderId="48" xfId="0" applyFont="1" applyBorder="1"/>
    <xf numFmtId="0" fontId="14" fillId="0" borderId="7" xfId="0" applyFont="1" applyBorder="1"/>
    <xf numFmtId="177" fontId="14" fillId="0" borderId="49" xfId="0" applyNumberFormat="1" applyFont="1" applyBorder="1" applyAlignment="1">
      <alignment horizontal="right"/>
    </xf>
    <xf numFmtId="0" fontId="14" fillId="0" borderId="50" xfId="0" applyFont="1" applyBorder="1"/>
    <xf numFmtId="0" fontId="14" fillId="0" borderId="51" xfId="0" applyFont="1" applyBorder="1"/>
    <xf numFmtId="177" fontId="14" fillId="0" borderId="52" xfId="0" applyNumberFormat="1" applyFont="1" applyBorder="1" applyAlignment="1">
      <alignment horizontal="right"/>
    </xf>
    <xf numFmtId="0" fontId="14" fillId="0" borderId="0" xfId="0" applyFont="1" applyBorder="1"/>
    <xf numFmtId="177" fontId="14" fillId="0" borderId="0" xfId="0" applyNumberFormat="1" applyFont="1" applyBorder="1" applyAlignment="1">
      <alignment horizontal="right"/>
    </xf>
    <xf numFmtId="177" fontId="14" fillId="0" borderId="0" xfId="0" applyNumberFormat="1" applyFont="1"/>
    <xf numFmtId="0" fontId="14" fillId="0" borderId="0" xfId="0" applyFont="1" applyAlignment="1">
      <alignment horizontal="center"/>
    </xf>
    <xf numFmtId="0" fontId="13" fillId="0" borderId="0" xfId="0" applyFont="1" applyAlignment="1">
      <alignment horizontal="center"/>
    </xf>
    <xf numFmtId="0" fontId="29" fillId="0" borderId="0" xfId="0" applyFont="1"/>
    <xf numFmtId="0" fontId="30" fillId="0" borderId="0" xfId="0" applyFont="1" applyAlignment="1">
      <alignment horizontal="center"/>
    </xf>
    <xf numFmtId="0" fontId="30" fillId="0" borderId="0" xfId="0" applyFont="1"/>
    <xf numFmtId="177" fontId="30" fillId="0" borderId="0" xfId="0" applyNumberFormat="1" applyFont="1"/>
    <xf numFmtId="177" fontId="29" fillId="0" borderId="0" xfId="0" applyNumberFormat="1" applyFont="1"/>
    <xf numFmtId="177" fontId="31" fillId="0" borderId="0" xfId="0" applyNumberFormat="1" applyFont="1" applyFill="1" applyAlignment="1">
      <alignment vertical="top" wrapText="1"/>
    </xf>
    <xf numFmtId="0" fontId="31" fillId="0" borderId="0" xfId="0" applyFont="1" applyFill="1"/>
    <xf numFmtId="0" fontId="32" fillId="0" borderId="0" xfId="0" applyFont="1" applyFill="1"/>
    <xf numFmtId="0" fontId="0" fillId="0" borderId="0" xfId="0" applyFill="1"/>
    <xf numFmtId="0" fontId="3"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4" fillId="0" borderId="14" xfId="0" applyFont="1" applyBorder="1" applyAlignment="1">
      <alignment horizontal="center"/>
    </xf>
    <xf numFmtId="0" fontId="4" fillId="0" borderId="16" xfId="0" applyFont="1" applyBorder="1" applyAlignment="1">
      <alignment horizontal="center"/>
    </xf>
    <xf numFmtId="0" fontId="4" fillId="0" borderId="1" xfId="0" applyFont="1" applyFill="1" applyBorder="1" applyAlignment="1">
      <alignment horizontal="center"/>
    </xf>
    <xf numFmtId="0" fontId="4" fillId="0" borderId="14" xfId="0" applyFont="1" applyFill="1" applyBorder="1" applyAlignment="1">
      <alignment horizontal="center"/>
    </xf>
    <xf numFmtId="0" fontId="4" fillId="0" borderId="16" xfId="0" applyFont="1" applyFill="1" applyBorder="1" applyAlignment="1">
      <alignment horizontal="center"/>
    </xf>
    <xf numFmtId="0" fontId="0" fillId="0" borderId="11" xfId="0" applyFill="1" applyBorder="1"/>
    <xf numFmtId="0" fontId="0" fillId="0" borderId="19" xfId="0" applyFill="1" applyBorder="1"/>
    <xf numFmtId="0" fontId="0" fillId="0" borderId="20" xfId="0" applyFill="1" applyBorder="1"/>
    <xf numFmtId="0" fontId="0" fillId="0" borderId="12" xfId="0" applyFill="1" applyBorder="1"/>
    <xf numFmtId="0" fontId="0" fillId="0" borderId="28" xfId="0" applyFill="1" applyBorder="1"/>
    <xf numFmtId="0" fontId="0" fillId="0" borderId="29" xfId="0" applyFill="1" applyBorder="1"/>
    <xf numFmtId="0" fontId="0" fillId="0" borderId="12" xfId="0" applyFill="1" applyBorder="1" applyAlignment="1">
      <alignment wrapText="1"/>
    </xf>
    <xf numFmtId="0" fontId="0" fillId="0" borderId="28" xfId="0" applyFill="1" applyBorder="1" applyAlignment="1">
      <alignment horizontal="left" wrapText="1"/>
    </xf>
    <xf numFmtId="0" fontId="0" fillId="0" borderId="29" xfId="0" applyFill="1" applyBorder="1" applyAlignment="1">
      <alignment horizontal="left" wrapText="1"/>
    </xf>
    <xf numFmtId="0" fontId="0" fillId="0" borderId="13" xfId="0" applyBorder="1" applyAlignment="1">
      <alignment horizontal="center" vertical="top"/>
    </xf>
    <xf numFmtId="0" fontId="0" fillId="0" borderId="13" xfId="0" applyBorder="1" applyAlignment="1">
      <alignment horizontal="left" vertical="top"/>
    </xf>
    <xf numFmtId="0" fontId="0" fillId="0" borderId="13" xfId="0" applyFill="1" applyBorder="1" applyAlignment="1">
      <alignment horizontal="left" vertical="top" wrapText="1"/>
    </xf>
    <xf numFmtId="0" fontId="0" fillId="0" borderId="21" xfId="0" applyFill="1" applyBorder="1" applyAlignment="1">
      <alignment horizontal="left" vertical="top" wrapText="1"/>
    </xf>
    <xf numFmtId="0" fontId="0" fillId="0" borderId="22" xfId="0" applyFill="1" applyBorder="1" applyAlignment="1">
      <alignment horizontal="left" vertical="top" wrapText="1"/>
    </xf>
    <xf numFmtId="0" fontId="0" fillId="0" borderId="24" xfId="0" applyBorder="1" applyAlignment="1">
      <alignment horizontal="center" vertical="top"/>
    </xf>
    <xf numFmtId="0" fontId="0" fillId="0" borderId="24" xfId="0" applyBorder="1" applyAlignment="1">
      <alignment horizontal="left" vertical="top"/>
    </xf>
    <xf numFmtId="0" fontId="0" fillId="0" borderId="24" xfId="0" applyFill="1" applyBorder="1" applyAlignment="1">
      <alignment horizontal="left" vertical="top" wrapText="1"/>
    </xf>
    <xf numFmtId="0" fontId="0" fillId="0" borderId="25" xfId="0" applyFill="1" applyBorder="1" applyAlignment="1">
      <alignment horizontal="left" wrapText="1"/>
    </xf>
    <xf numFmtId="0" fontId="0" fillId="0" borderId="26" xfId="0" applyFill="1" applyBorder="1" applyAlignment="1">
      <alignment horizontal="left"/>
    </xf>
    <xf numFmtId="0" fontId="0" fillId="0" borderId="13" xfId="0" applyBorder="1" applyAlignment="1">
      <alignment vertical="top"/>
    </xf>
    <xf numFmtId="0" fontId="0" fillId="0" borderId="13" xfId="0" applyFill="1" applyBorder="1" applyAlignment="1">
      <alignment vertical="top" wrapText="1"/>
    </xf>
    <xf numFmtId="0" fontId="0" fillId="0" borderId="12" xfId="0" applyFill="1" applyBorder="1" applyAlignment="1">
      <alignment vertical="top" wrapText="1"/>
    </xf>
    <xf numFmtId="0" fontId="0" fillId="0" borderId="28" xfId="0" applyFill="1" applyBorder="1" applyAlignment="1">
      <alignment horizontal="left" vertical="top" wrapText="1"/>
    </xf>
    <xf numFmtId="0" fontId="0" fillId="0" borderId="29" xfId="0" applyFill="1" applyBorder="1" applyAlignment="1">
      <alignment horizontal="left" vertical="top" wrapText="1"/>
    </xf>
    <xf numFmtId="0" fontId="0" fillId="0" borderId="28" xfId="0" applyFill="1" applyBorder="1" applyAlignment="1">
      <alignment vertical="top" wrapText="1"/>
    </xf>
    <xf numFmtId="0" fontId="0" fillId="0" borderId="29" xfId="0" applyFill="1" applyBorder="1" applyAlignment="1">
      <alignment vertical="top" wrapText="1"/>
    </xf>
    <xf numFmtId="0" fontId="3" fillId="0" borderId="12" xfId="0" applyFont="1" applyBorder="1" applyAlignment="1">
      <alignment vertical="top"/>
    </xf>
    <xf numFmtId="0" fontId="0" fillId="0" borderId="29" xfId="0" applyFill="1" applyBorder="1" applyAlignment="1">
      <alignment vertical="top"/>
    </xf>
    <xf numFmtId="0" fontId="0" fillId="0" borderId="28" xfId="0" applyFill="1" applyBorder="1" applyAlignment="1">
      <alignment wrapText="1"/>
    </xf>
    <xf numFmtId="0" fontId="0" fillId="0" borderId="29" xfId="0" applyFill="1" applyBorder="1" applyAlignment="1"/>
    <xf numFmtId="176" fontId="0" fillId="0" borderId="12" xfId="4" applyFont="1" applyFill="1" applyBorder="1" applyAlignment="1">
      <alignment vertical="top" wrapText="1"/>
    </xf>
    <xf numFmtId="176" fontId="0" fillId="0" borderId="28" xfId="4" applyFont="1" applyFill="1" applyBorder="1" applyAlignment="1">
      <alignment horizontal="left" vertical="top" wrapText="1"/>
    </xf>
    <xf numFmtId="176" fontId="0" fillId="0" borderId="29" xfId="4" applyFont="1" applyFill="1" applyBorder="1" applyAlignment="1">
      <alignment horizontal="left" vertical="top" wrapText="1"/>
    </xf>
    <xf numFmtId="176" fontId="0" fillId="0" borderId="12" xfId="4" applyFont="1" applyFill="1" applyBorder="1" applyAlignment="1">
      <alignment wrapText="1"/>
    </xf>
    <xf numFmtId="176" fontId="0" fillId="0" borderId="28" xfId="4" applyFont="1" applyFill="1" applyBorder="1" applyAlignment="1">
      <alignment wrapText="1"/>
    </xf>
    <xf numFmtId="176" fontId="0" fillId="0" borderId="28" xfId="4" applyFont="1" applyFill="1" applyBorder="1" applyAlignment="1">
      <alignment vertical="top" wrapText="1"/>
    </xf>
    <xf numFmtId="176" fontId="0" fillId="0" borderId="29" xfId="4" applyFont="1" applyFill="1" applyBorder="1" applyAlignment="1">
      <alignment vertical="top" wrapText="1"/>
    </xf>
    <xf numFmtId="176" fontId="6" fillId="0" borderId="28" xfId="4" applyFont="1" applyFill="1" applyBorder="1" applyAlignment="1">
      <alignment vertical="top" wrapText="1"/>
    </xf>
    <xf numFmtId="176" fontId="6" fillId="0" borderId="29" xfId="4" applyFont="1" applyFill="1" applyBorder="1" applyAlignment="1">
      <alignment vertical="top" wrapText="1"/>
    </xf>
    <xf numFmtId="176" fontId="0" fillId="0" borderId="13" xfId="4" applyFont="1" applyFill="1" applyBorder="1" applyAlignment="1">
      <alignment vertical="top" wrapText="1"/>
    </xf>
    <xf numFmtId="176" fontId="0" fillId="0" borderId="21" xfId="4" applyFont="1" applyFill="1" applyBorder="1" applyAlignment="1">
      <alignment vertical="top" wrapText="1"/>
    </xf>
    <xf numFmtId="0" fontId="0" fillId="0" borderId="22" xfId="0" applyFill="1" applyBorder="1" applyAlignment="1">
      <alignment vertical="top" wrapText="1"/>
    </xf>
    <xf numFmtId="0" fontId="0" fillId="0" borderId="13" xfId="0" applyBorder="1" applyAlignment="1">
      <alignment horizontal="center"/>
    </xf>
    <xf numFmtId="0" fontId="0" fillId="0" borderId="22" xfId="0" applyFill="1" applyBorder="1" applyAlignment="1">
      <alignment vertical="top"/>
    </xf>
    <xf numFmtId="0" fontId="3" fillId="0" borderId="13" xfId="0" applyFont="1" applyBorder="1" applyAlignment="1">
      <alignment horizontal="center" vertical="top" wrapText="1"/>
    </xf>
    <xf numFmtId="0" fontId="3" fillId="0" borderId="13" xfId="0" applyFont="1" applyBorder="1" applyAlignment="1">
      <alignment vertical="top" wrapText="1"/>
    </xf>
    <xf numFmtId="176" fontId="0" fillId="0" borderId="13" xfId="4" applyFont="1" applyFill="1" applyBorder="1" applyAlignment="1">
      <alignment wrapText="1"/>
    </xf>
    <xf numFmtId="176" fontId="0" fillId="0" borderId="53" xfId="4" applyFont="1" applyFill="1" applyBorder="1" applyAlignment="1">
      <alignment wrapText="1"/>
    </xf>
    <xf numFmtId="0" fontId="0" fillId="0" borderId="22" xfId="0" applyFill="1" applyBorder="1" applyAlignment="1">
      <alignment wrapText="1"/>
    </xf>
    <xf numFmtId="0" fontId="3" fillId="0" borderId="1" xfId="0" applyFont="1" applyFill="1" applyBorder="1" applyAlignment="1">
      <alignment horizontal="center" vertical="center" wrapText="1"/>
    </xf>
    <xf numFmtId="0" fontId="3" fillId="0" borderId="18" xfId="0" applyFont="1" applyBorder="1" applyAlignment="1">
      <alignment horizontal="center" vertical="center" wrapText="1"/>
    </xf>
    <xf numFmtId="3" fontId="5" fillId="0" borderId="28" xfId="0" applyNumberFormat="1" applyFont="1" applyFill="1" applyBorder="1"/>
    <xf numFmtId="3" fontId="5" fillId="0" borderId="29" xfId="0" applyNumberFormat="1" applyFont="1" applyFill="1" applyBorder="1"/>
    <xf numFmtId="3" fontId="5" fillId="0" borderId="12" xfId="0" applyNumberFormat="1" applyFont="1" applyBorder="1" applyAlignment="1">
      <alignment horizontal="center"/>
    </xf>
    <xf numFmtId="3" fontId="5" fillId="0" borderId="12" xfId="0" applyNumberFormat="1" applyFont="1" applyFill="1" applyBorder="1"/>
    <xf numFmtId="0" fontId="0" fillId="0" borderId="28" xfId="0" applyFill="1" applyBorder="1" applyAlignment="1">
      <alignment horizontal="left"/>
    </xf>
    <xf numFmtId="0" fontId="0" fillId="0" borderId="29" xfId="0" applyFill="1" applyBorder="1" applyAlignment="1">
      <alignment horizontal="left"/>
    </xf>
    <xf numFmtId="3" fontId="0" fillId="0" borderId="12" xfId="0" applyNumberFormat="1" applyBorder="1" applyAlignment="1">
      <alignment horizontal="center"/>
    </xf>
    <xf numFmtId="4" fontId="0" fillId="0" borderId="12" xfId="0" applyNumberFormat="1" applyFill="1" applyBorder="1" applyAlignment="1">
      <alignment vertical="top"/>
    </xf>
    <xf numFmtId="0" fontId="0" fillId="0" borderId="13" xfId="0" applyBorder="1" applyAlignment="1">
      <alignment horizontal="left" vertical="top" wrapText="1"/>
    </xf>
    <xf numFmtId="3" fontId="0" fillId="0" borderId="13" xfId="0" applyNumberFormat="1" applyBorder="1" applyAlignment="1">
      <alignment horizontal="center" vertical="top"/>
    </xf>
    <xf numFmtId="4" fontId="0" fillId="0" borderId="13" xfId="0" applyNumberFormat="1" applyFill="1" applyBorder="1" applyAlignment="1">
      <alignment vertical="top"/>
    </xf>
    <xf numFmtId="0" fontId="0" fillId="0" borderId="24" xfId="0" applyBorder="1"/>
    <xf numFmtId="0" fontId="0" fillId="0" borderId="25" xfId="0" applyFill="1" applyBorder="1"/>
    <xf numFmtId="0" fontId="0" fillId="0" borderId="26" xfId="0" applyFill="1" applyBorder="1"/>
    <xf numFmtId="3" fontId="0" fillId="0" borderId="24" xfId="0" applyNumberFormat="1" applyBorder="1" applyAlignment="1">
      <alignment horizontal="center"/>
    </xf>
    <xf numFmtId="0" fontId="0" fillId="0" borderId="24" xfId="0" applyFill="1" applyBorder="1"/>
    <xf numFmtId="3" fontId="0" fillId="0" borderId="24" xfId="0" applyNumberFormat="1" applyFill="1" applyBorder="1" applyAlignment="1">
      <alignment vertical="top"/>
    </xf>
    <xf numFmtId="4" fontId="0" fillId="0" borderId="13" xfId="0" applyNumberFormat="1" applyFill="1" applyBorder="1" applyAlignment="1">
      <alignment vertical="top" wrapText="1"/>
    </xf>
    <xf numFmtId="3" fontId="0" fillId="0" borderId="12" xfId="0" applyNumberFormat="1" applyFill="1" applyBorder="1" applyAlignment="1">
      <alignment vertical="top"/>
    </xf>
    <xf numFmtId="3" fontId="0" fillId="0" borderId="12" xfId="0" applyNumberFormat="1" applyBorder="1" applyAlignment="1">
      <alignment horizontal="center" vertical="top" wrapText="1"/>
    </xf>
    <xf numFmtId="0" fontId="0" fillId="0" borderId="12" xfId="0" applyFill="1" applyBorder="1" applyAlignment="1">
      <alignment vertical="top"/>
    </xf>
    <xf numFmtId="0" fontId="0" fillId="0" borderId="28" xfId="0" applyFill="1" applyBorder="1" applyAlignment="1">
      <alignment horizontal="center" vertical="top" wrapText="1"/>
    </xf>
    <xf numFmtId="0" fontId="0" fillId="0" borderId="29" xfId="0" applyFill="1" applyBorder="1" applyAlignment="1">
      <alignment horizontal="center" vertical="top" wrapText="1"/>
    </xf>
    <xf numFmtId="3" fontId="0" fillId="0" borderId="12" xfId="0" applyNumberFormat="1" applyFill="1" applyBorder="1" applyAlignment="1">
      <alignment vertical="top" wrapText="1"/>
    </xf>
    <xf numFmtId="3" fontId="5" fillId="0" borderId="28" xfId="0" applyNumberFormat="1" applyFont="1" applyFill="1" applyBorder="1" applyAlignment="1">
      <alignment vertical="top"/>
    </xf>
    <xf numFmtId="3" fontId="5" fillId="0" borderId="29" xfId="0" applyNumberFormat="1" applyFont="1" applyFill="1" applyBorder="1" applyAlignment="1">
      <alignment vertical="top"/>
    </xf>
    <xf numFmtId="3" fontId="5" fillId="0" borderId="12" xfId="0" applyNumberFormat="1" applyFont="1" applyBorder="1" applyAlignment="1">
      <alignment horizontal="center" vertical="top"/>
    </xf>
    <xf numFmtId="3" fontId="5" fillId="0" borderId="12" xfId="0" applyNumberFormat="1" applyFont="1" applyFill="1" applyBorder="1" applyAlignment="1">
      <alignment vertical="top"/>
    </xf>
    <xf numFmtId="3" fontId="0" fillId="0" borderId="28" xfId="0" applyNumberFormat="1" applyFont="1" applyFill="1" applyBorder="1" applyAlignment="1">
      <alignment horizontal="left" vertical="top"/>
    </xf>
    <xf numFmtId="3" fontId="0" fillId="0" borderId="29" xfId="0" applyNumberFormat="1" applyFont="1" applyFill="1" applyBorder="1" applyAlignment="1">
      <alignment horizontal="left" vertical="top"/>
    </xf>
    <xf numFmtId="3" fontId="0" fillId="0" borderId="12" xfId="0" applyNumberFormat="1" applyFont="1" applyBorder="1" applyAlignment="1">
      <alignment horizontal="center" vertical="top"/>
    </xf>
    <xf numFmtId="3" fontId="0" fillId="0" borderId="12" xfId="0" applyNumberFormat="1" applyFont="1" applyFill="1" applyBorder="1" applyAlignment="1">
      <alignment vertical="top" wrapText="1"/>
    </xf>
    <xf numFmtId="3" fontId="3" fillId="0" borderId="12" xfId="0" applyNumberFormat="1" applyFont="1" applyFill="1" applyBorder="1" applyAlignment="1">
      <alignment vertical="top"/>
    </xf>
    <xf numFmtId="0" fontId="6" fillId="0" borderId="28" xfId="0" applyFont="1" applyFill="1" applyBorder="1" applyAlignment="1">
      <alignment horizontal="left" vertical="top" wrapText="1"/>
    </xf>
    <xf numFmtId="0" fontId="6" fillId="0" borderId="29" xfId="0" applyFont="1" applyFill="1" applyBorder="1" applyAlignment="1">
      <alignment horizontal="left" vertical="top" wrapText="1"/>
    </xf>
    <xf numFmtId="3" fontId="0" fillId="0" borderId="12" xfId="0" applyNumberFormat="1" applyBorder="1" applyAlignment="1">
      <alignment horizontal="center" vertical="top"/>
    </xf>
    <xf numFmtId="3" fontId="0" fillId="0" borderId="12" xfId="0" applyNumberFormat="1" applyFill="1" applyBorder="1"/>
    <xf numFmtId="3" fontId="0" fillId="0" borderId="13" xfId="0" applyNumberFormat="1" applyBorder="1" applyAlignment="1">
      <alignment horizontal="center" vertical="top" wrapText="1"/>
    </xf>
    <xf numFmtId="0" fontId="0" fillId="0" borderId="21" xfId="0" applyFill="1" applyBorder="1" applyAlignment="1">
      <alignment vertical="top" wrapText="1"/>
    </xf>
    <xf numFmtId="0" fontId="0" fillId="0" borderId="13" xfId="0" applyFill="1" applyBorder="1" applyAlignment="1">
      <alignment wrapText="1"/>
    </xf>
    <xf numFmtId="3" fontId="0" fillId="0" borderId="13" xfId="0" applyNumberFormat="1" applyFill="1" applyBorder="1" applyAlignment="1">
      <alignment vertical="top" wrapText="1"/>
    </xf>
    <xf numFmtId="0" fontId="0" fillId="0" borderId="13" xfId="0" applyFill="1" applyBorder="1" applyAlignment="1">
      <alignment vertical="top"/>
    </xf>
    <xf numFmtId="3" fontId="3" fillId="0" borderId="13" xfId="0" applyNumberFormat="1" applyFont="1" applyBorder="1" applyAlignment="1">
      <alignment horizontal="center" vertical="top" wrapText="1"/>
    </xf>
    <xf numFmtId="3" fontId="3" fillId="0" borderId="13" xfId="0" applyNumberFormat="1" applyFont="1" applyFill="1" applyBorder="1" applyAlignment="1">
      <alignment vertical="top" wrapText="1"/>
    </xf>
    <xf numFmtId="0" fontId="6" fillId="0" borderId="28" xfId="0" applyFont="1" applyFill="1" applyBorder="1" applyAlignment="1">
      <alignment vertical="top" wrapText="1"/>
    </xf>
    <xf numFmtId="0" fontId="6" fillId="0" borderId="29" xfId="0" applyFont="1" applyFill="1" applyBorder="1" applyAlignment="1">
      <alignment vertical="top" wrapText="1"/>
    </xf>
    <xf numFmtId="3" fontId="6" fillId="0" borderId="13" xfId="0" applyNumberFormat="1" applyFont="1" applyBorder="1" applyAlignment="1">
      <alignment horizontal="center" vertical="top" wrapText="1"/>
    </xf>
    <xf numFmtId="0" fontId="0" fillId="0" borderId="21" xfId="0" applyFill="1" applyBorder="1" applyAlignment="1">
      <alignment wrapText="1"/>
    </xf>
    <xf numFmtId="3" fontId="0" fillId="0" borderId="13" xfId="0" applyNumberFormat="1" applyBorder="1" applyAlignment="1">
      <alignment horizontal="center" wrapText="1"/>
    </xf>
    <xf numFmtId="3" fontId="0" fillId="0" borderId="13" xfId="0" applyNumberFormat="1" applyFill="1" applyBorder="1" applyAlignment="1">
      <alignment wrapText="1"/>
    </xf>
    <xf numFmtId="3" fontId="5" fillId="0" borderId="14" xfId="0" applyNumberFormat="1" applyFont="1" applyFill="1" applyBorder="1"/>
    <xf numFmtId="3" fontId="5" fillId="0" borderId="16" xfId="0" applyNumberFormat="1" applyFont="1" applyFill="1" applyBorder="1"/>
    <xf numFmtId="3" fontId="5" fillId="0" borderId="1" xfId="0" applyNumberFormat="1" applyFont="1" applyBorder="1" applyAlignment="1">
      <alignment horizontal="center"/>
    </xf>
    <xf numFmtId="3" fontId="5" fillId="0" borderId="1" xfId="0" applyNumberFormat="1" applyFont="1" applyFill="1" applyBorder="1"/>
    <xf numFmtId="3" fontId="0" fillId="0" borderId="0" xfId="0" applyNumberFormat="1" applyFill="1"/>
    <xf numFmtId="3" fontId="0" fillId="0" borderId="0" xfId="0" applyNumberFormat="1" applyAlignment="1"/>
    <xf numFmtId="3" fontId="0" fillId="0" borderId="0" xfId="0" applyNumberFormat="1" applyFill="1" applyAlignment="1"/>
    <xf numFmtId="3" fontId="3" fillId="0" borderId="0" xfId="0" applyNumberFormat="1" applyFont="1" applyAlignment="1"/>
    <xf numFmtId="3" fontId="3" fillId="0" borderId="0" xfId="0" applyNumberFormat="1" applyFont="1" applyFill="1" applyAlignment="1"/>
    <xf numFmtId="0" fontId="3" fillId="0" borderId="12" xfId="0" applyFont="1" applyBorder="1" applyAlignment="1" quotePrefix="1">
      <alignment horizontal="center"/>
    </xf>
    <xf numFmtId="0" fontId="3" fillId="0" borderId="12" xfId="0" applyFont="1" applyBorder="1" applyAlignment="1" quotePrefix="1">
      <alignment horizontal="center" vertical="top"/>
    </xf>
    <xf numFmtId="0" fontId="3" fillId="0" borderId="13" xfId="0" applyFont="1" applyBorder="1" applyAlignment="1" quotePrefix="1">
      <alignment horizontal="center" vertical="top" wrapText="1"/>
    </xf>
    <xf numFmtId="0" fontId="12" fillId="0" borderId="43" xfId="0" applyFont="1" applyBorder="1" applyAlignment="1" quotePrefix="1">
      <alignment horizontal="center" vertical="top" wrapText="1"/>
    </xf>
    <xf numFmtId="0" fontId="12" fillId="0" borderId="44" xfId="0" applyFont="1" applyBorder="1" applyAlignment="1" quotePrefix="1">
      <alignment horizontal="center" vertical="top" wrapText="1"/>
    </xf>
    <xf numFmtId="0" fontId="12" fillId="0" borderId="45" xfId="0" applyFont="1" applyBorder="1" applyAlignment="1" quotePrefix="1">
      <alignment horizontal="center" vertical="top" wrapText="1"/>
    </xf>
    <xf numFmtId="0" fontId="12" fillId="0" borderId="46" xfId="0" applyFont="1" applyBorder="1" applyAlignment="1" quotePrefix="1">
      <alignment horizontal="center" vertical="top" wrapText="1"/>
    </xf>
    <xf numFmtId="0" fontId="12" fillId="0" borderId="4" xfId="53" applyFont="1" applyFill="1" applyBorder="1" applyAlignment="1" quotePrefix="1">
      <alignment horizontal="center" vertical="top" wrapText="1"/>
    </xf>
    <xf numFmtId="176" fontId="14" fillId="4" borderId="7" xfId="53" applyNumberFormat="1" applyFont="1" applyFill="1" applyBorder="1" applyAlignment="1" quotePrefix="1">
      <alignment horizontal="left" vertical="top" wrapText="1"/>
    </xf>
    <xf numFmtId="176" fontId="14" fillId="4" borderId="24" xfId="53" applyNumberFormat="1" applyFont="1" applyFill="1" applyBorder="1" applyAlignment="1" quotePrefix="1">
      <alignment horizontal="left" vertical="top" wrapText="1"/>
    </xf>
    <xf numFmtId="0" fontId="12" fillId="0" borderId="25" xfId="53" applyFont="1" applyFill="1" applyBorder="1" applyAlignment="1" quotePrefix="1">
      <alignment horizontal="center" vertical="top" wrapText="1"/>
    </xf>
    <xf numFmtId="176" fontId="14" fillId="0" borderId="7" xfId="53" applyNumberFormat="1" applyFont="1" applyFill="1" applyBorder="1" applyAlignment="1" quotePrefix="1">
      <alignment horizontal="left" vertical="top" wrapText="1"/>
    </xf>
    <xf numFmtId="176" fontId="14" fillId="0" borderId="24" xfId="53" applyNumberFormat="1" applyFont="1" applyFill="1" applyBorder="1" applyAlignment="1" quotePrefix="1">
      <alignment horizontal="left" vertical="top" wrapText="1"/>
    </xf>
    <xf numFmtId="0" fontId="14" fillId="0" borderId="4" xfId="53" applyFont="1" applyFill="1" applyBorder="1" applyAlignment="1" quotePrefix="1">
      <alignment horizontal="left" vertical="center" wrapText="1"/>
    </xf>
    <xf numFmtId="1" fontId="14" fillId="0" borderId="7" xfId="53" applyNumberFormat="1" applyFont="1" applyFill="1" applyBorder="1" applyAlignment="1" quotePrefix="1">
      <alignment horizontal="left" vertical="top" wrapText="1"/>
    </xf>
    <xf numFmtId="0" fontId="14" fillId="0" borderId="4" xfId="53" applyFont="1" applyFill="1" applyBorder="1" applyAlignment="1" quotePrefix="1">
      <alignment horizontal="left" vertical="top" wrapText="1"/>
    </xf>
    <xf numFmtId="0" fontId="14" fillId="0" borderId="25" xfId="53" applyFont="1" applyFill="1" applyBorder="1" applyAlignment="1" quotePrefix="1">
      <alignment horizontal="left" vertical="top" wrapText="1"/>
    </xf>
    <xf numFmtId="9" fontId="14" fillId="0" borderId="24" xfId="53" applyNumberFormat="1" applyFont="1" applyFill="1" applyBorder="1" applyAlignment="1" quotePrefix="1">
      <alignment horizontal="center" vertical="top" wrapText="1"/>
    </xf>
    <xf numFmtId="0" fontId="9" fillId="0" borderId="0" xfId="47" applyFont="1" applyAlignment="1" quotePrefix="1">
      <alignment vertical="top" wrapText="1"/>
    </xf>
    <xf numFmtId="9" fontId="14" fillId="4" borderId="7" xfId="53" applyNumberFormat="1" applyFont="1" applyFill="1" applyBorder="1" applyAlignment="1" quotePrefix="1">
      <alignment horizontal="left" vertical="top" wrapText="1"/>
    </xf>
    <xf numFmtId="176" fontId="14" fillId="0" borderId="7" xfId="53" applyNumberFormat="1" applyFont="1" applyFill="1" applyBorder="1" applyAlignment="1" quotePrefix="1">
      <alignment vertical="top" wrapText="1"/>
    </xf>
    <xf numFmtId="176" fontId="14" fillId="0" borderId="24" xfId="53" applyNumberFormat="1" applyFont="1" applyFill="1" applyBorder="1" applyAlignment="1" quotePrefix="1">
      <alignment vertical="top" wrapText="1"/>
    </xf>
    <xf numFmtId="0" fontId="12" fillId="0" borderId="25" xfId="53" applyFont="1" applyFill="1" applyBorder="1" applyAlignment="1" quotePrefix="1">
      <alignment horizontal="center" vertical="center" wrapText="1"/>
    </xf>
    <xf numFmtId="176" fontId="14" fillId="0" borderId="7" xfId="53" applyNumberFormat="1" applyFont="1" applyFill="1" applyBorder="1" applyAlignment="1" quotePrefix="1">
      <alignment horizontal="center" vertical="top" wrapText="1"/>
    </xf>
    <xf numFmtId="0" fontId="14" fillId="0" borderId="7" xfId="53" applyFont="1" applyBorder="1" applyAlignment="1" quotePrefix="1">
      <alignment horizontal="left" vertical="top" wrapText="1"/>
    </xf>
    <xf numFmtId="0" fontId="9" fillId="0" borderId="4" xfId="0" applyFont="1" applyBorder="1" applyAlignment="1" quotePrefix="1">
      <alignment horizontal="left" vertical="top" wrapText="1"/>
    </xf>
    <xf numFmtId="0" fontId="9" fillId="0" borderId="25" xfId="0" applyFont="1" applyBorder="1" applyAlignment="1" quotePrefix="1">
      <alignment horizontal="left" vertical="top" wrapText="1"/>
    </xf>
    <xf numFmtId="0" fontId="3" fillId="0" borderId="12" xfId="0" applyFont="1" applyBorder="1" applyAlignment="1" quotePrefix="1">
      <alignment horizontal="center" vertical="top" wrapText="1"/>
    </xf>
  </cellXfs>
  <cellStyles count="54">
    <cellStyle name="Normal" xfId="0" builtinId="0"/>
    <cellStyle name="Kepala 3" xfId="1" builtinId="18"/>
    <cellStyle name="20% - Aksen2" xfId="2" builtinId="34"/>
    <cellStyle name="Catatan" xfId="3" builtinId="10"/>
    <cellStyle name="Koma [0]" xfId="4" builtinId="6"/>
    <cellStyle name="Koma" xfId="5" builtinId="3"/>
    <cellStyle name="Mata Uang [0]" xfId="6" builtinId="7"/>
    <cellStyle name="20% - Aksen4" xfId="7" builtinId="42"/>
    <cellStyle name="Mata Uang" xfId="8" builtinId="4"/>
    <cellStyle name="Sel Ditautkan" xfId="9" builtinId="24"/>
    <cellStyle name="Persen" xfId="10" builtinId="5"/>
    <cellStyle name="Kepala 4" xfId="11" builtinId="19"/>
    <cellStyle name="Hyperlink" xfId="12" builtinId="8"/>
    <cellStyle name="20% - Aksen6" xfId="13" builtinId="50"/>
    <cellStyle name="Total" xfId="14" builtinId="25"/>
    <cellStyle name="Hyperlink yang Diikuti" xfId="15" builtinId="9"/>
    <cellStyle name="Teks Peringatan" xfId="16" builtinId="11"/>
    <cellStyle name="Kepala 2" xfId="17" builtinId="17"/>
    <cellStyle name="Judul" xfId="18" builtinId="15"/>
    <cellStyle name="Aksen3" xfId="19" builtinId="37"/>
    <cellStyle name="Teks CExplanatory" xfId="20" builtinId="53"/>
    <cellStyle name="Kepala 1" xfId="21" builtinId="16"/>
    <cellStyle name="60% - Aksen2" xfId="22" builtinId="36"/>
    <cellStyle name="input" xfId="23" builtinId="20"/>
    <cellStyle name="Output" xfId="24" builtinId="21"/>
    <cellStyle name="Perhitungan" xfId="25" builtinId="22"/>
    <cellStyle name="Cek Sel" xfId="26" builtinId="23"/>
    <cellStyle name="20% - Aksen5" xfId="27" builtinId="46"/>
    <cellStyle name="Baik" xfId="28" builtinId="26"/>
    <cellStyle name="Buruk" xfId="29" builtinId="27"/>
    <cellStyle name="Netral" xfId="30" builtinId="28"/>
    <cellStyle name="Aksen1" xfId="31" builtinId="29"/>
    <cellStyle name="20% - Aksen1" xfId="32" builtinId="30"/>
    <cellStyle name="40% - Aksen1" xfId="33" builtinId="31"/>
    <cellStyle name="60% - Aksen1" xfId="34" builtinId="32"/>
    <cellStyle name="Aksen2" xfId="35" builtinId="33"/>
    <cellStyle name="40% - Aksen2" xfId="36" builtinId="35"/>
    <cellStyle name="20% - Aksen3" xfId="37" builtinId="38"/>
    <cellStyle name="40% - Aksen3" xfId="38" builtinId="39"/>
    <cellStyle name="60% - Aksen3" xfId="39" builtinId="40"/>
    <cellStyle name="Aksen4" xfId="40" builtinId="41"/>
    <cellStyle name="40% - Aksen4" xfId="41" builtinId="43"/>
    <cellStyle name="60% - Aksen4" xfId="42" builtinId="44"/>
    <cellStyle name="Normal 2" xfId="43"/>
    <cellStyle name="Aksen5" xfId="44" builtinId="45"/>
    <cellStyle name="40% - Aksen5" xfId="45" builtinId="47"/>
    <cellStyle name="60% - Aksen5" xfId="46" builtinId="48"/>
    <cellStyle name="Normal 3" xfId="47"/>
    <cellStyle name="Aksen6" xfId="48" builtinId="49"/>
    <cellStyle name="40% - Aksen6" xfId="49" builtinId="51"/>
    <cellStyle name="60% - Aksen6" xfId="50" builtinId="52"/>
    <cellStyle name="Comma 2" xfId="51"/>
    <cellStyle name="Comma [0] 2" xfId="52"/>
    <cellStyle name="Normal 2 2" xfId="53"/>
  </cellStyles>
  <tableStyles count="0" defaultTableStyle="TableStyleMedium9" defaultPivotStyle="PivotStyleLight16"/>
  <colors>
    <mruColors>
      <color rgb="004DDBAC"/>
      <color rgb="00EA3E6F"/>
      <color rgb="000FF1D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04"/>
  <sheetViews>
    <sheetView zoomScale="80" zoomScaleNormal="80" workbookViewId="0">
      <selection activeCell="H70" sqref="H70"/>
    </sheetView>
  </sheetViews>
  <sheetFormatPr defaultColWidth="9" defaultRowHeight="14.5"/>
  <cols>
    <col min="1" max="1" width="6.42727272727273" style="6" customWidth="1"/>
    <col min="2" max="2" width="4.70909090909091" style="6" customWidth="1"/>
    <col min="3" max="3" width="55.7090909090909" customWidth="1"/>
    <col min="4" max="4" width="51" customWidth="1"/>
    <col min="5" max="5" width="13.1363636363636" hidden="1" customWidth="1"/>
    <col min="6" max="6" width="30.5727272727273" style="381" customWidth="1"/>
    <col min="7" max="7" width="9" style="381" customWidth="1"/>
    <col min="8" max="8" width="17.2818181818182" style="381" customWidth="1"/>
    <col min="9" max="9" width="25.7090909090909" customWidth="1"/>
    <col min="10" max="10" width="8.70909090909091" style="381" customWidth="1"/>
    <col min="11" max="11" width="16.2818181818182" style="381" customWidth="1"/>
    <col min="12" max="12" width="16.7090909090909" style="6" customWidth="1"/>
    <col min="13" max="13" width="10.8545454545455" style="381" customWidth="1"/>
    <col min="14" max="14" width="15.1363636363636" style="381" customWidth="1"/>
    <col min="15" max="15" width="24" style="381" customWidth="1"/>
    <col min="16" max="16" width="26.4272727272727" style="381" customWidth="1"/>
  </cols>
  <sheetData>
    <row r="1" ht="15.5" spans="1:16">
      <c r="A1" s="7" t="s">
        <v>0</v>
      </c>
      <c r="B1" s="7"/>
      <c r="C1" s="7"/>
      <c r="D1" s="7"/>
      <c r="E1" s="7"/>
      <c r="F1" s="7"/>
      <c r="G1" s="7"/>
      <c r="H1" s="7"/>
      <c r="I1" s="7"/>
      <c r="J1" s="7"/>
      <c r="K1" s="7"/>
      <c r="L1" s="7"/>
      <c r="M1" s="7"/>
      <c r="N1" s="7"/>
      <c r="O1" s="7"/>
      <c r="P1" s="7"/>
    </row>
    <row r="2" ht="15.5" spans="1:16">
      <c r="A2" s="7" t="s">
        <v>1</v>
      </c>
      <c r="B2" s="7"/>
      <c r="C2" s="7"/>
      <c r="D2" s="7"/>
      <c r="E2" s="7"/>
      <c r="F2" s="7"/>
      <c r="G2" s="7"/>
      <c r="H2" s="7"/>
      <c r="I2" s="7"/>
      <c r="J2" s="7"/>
      <c r="K2" s="7"/>
      <c r="L2" s="7"/>
      <c r="M2" s="7"/>
      <c r="N2" s="7"/>
      <c r="O2" s="7"/>
      <c r="P2" s="7"/>
    </row>
    <row r="3" ht="15.5" spans="1:16">
      <c r="A3" s="7" t="s">
        <v>2</v>
      </c>
      <c r="B3" s="7"/>
      <c r="C3" s="7"/>
      <c r="D3" s="7"/>
      <c r="E3" s="7"/>
      <c r="F3" s="7"/>
      <c r="G3" s="7"/>
      <c r="H3" s="7"/>
      <c r="I3" s="7"/>
      <c r="J3" s="7"/>
      <c r="K3" s="7"/>
      <c r="L3" s="7"/>
      <c r="M3" s="7"/>
      <c r="N3" s="7"/>
      <c r="O3" s="7"/>
      <c r="P3" s="7"/>
    </row>
    <row r="4" ht="15.5" spans="1:16">
      <c r="A4" s="7" t="s">
        <v>3</v>
      </c>
      <c r="B4" s="7"/>
      <c r="C4" s="7"/>
      <c r="D4" s="7"/>
      <c r="E4" s="7"/>
      <c r="F4" s="7"/>
      <c r="G4" s="7"/>
      <c r="H4" s="7"/>
      <c r="I4" s="7"/>
      <c r="J4" s="7"/>
      <c r="K4" s="7"/>
      <c r="L4" s="7"/>
      <c r="M4" s="7"/>
      <c r="N4" s="7"/>
      <c r="O4" s="7"/>
      <c r="P4" s="7"/>
    </row>
    <row r="6" ht="18.75" customHeight="1" spans="1:16">
      <c r="A6" s="8" t="s">
        <v>4</v>
      </c>
      <c r="B6" s="8"/>
      <c r="C6" s="8" t="s">
        <v>5</v>
      </c>
      <c r="D6" s="8" t="s">
        <v>6</v>
      </c>
      <c r="E6" s="13" t="s">
        <v>7</v>
      </c>
      <c r="F6" s="382" t="s">
        <v>8</v>
      </c>
      <c r="G6" s="383" t="s">
        <v>9</v>
      </c>
      <c r="H6" s="384"/>
      <c r="I6" s="10" t="s">
        <v>10</v>
      </c>
      <c r="J6" s="10"/>
      <c r="K6" s="10"/>
      <c r="L6" s="14"/>
      <c r="M6" s="383" t="s">
        <v>11</v>
      </c>
      <c r="N6" s="384"/>
      <c r="O6" s="445" t="s">
        <v>12</v>
      </c>
      <c r="P6" s="445"/>
    </row>
    <row r="7" ht="28.5" customHeight="1" spans="1:16">
      <c r="A7" s="8"/>
      <c r="B7" s="8"/>
      <c r="C7" s="8"/>
      <c r="D7" s="8"/>
      <c r="E7" s="15"/>
      <c r="F7" s="385"/>
      <c r="G7" s="386"/>
      <c r="H7" s="387"/>
      <c r="I7" s="446"/>
      <c r="J7" s="446"/>
      <c r="K7" s="446"/>
      <c r="L7" s="18"/>
      <c r="M7" s="386"/>
      <c r="N7" s="387"/>
      <c r="O7" s="445"/>
      <c r="P7" s="445"/>
    </row>
    <row r="8" ht="15" customHeight="1" spans="1:16">
      <c r="A8" s="8" t="s">
        <v>13</v>
      </c>
      <c r="B8" s="8" t="s">
        <v>14</v>
      </c>
      <c r="C8" s="8"/>
      <c r="D8" s="8"/>
      <c r="E8" s="15"/>
      <c r="F8" s="385"/>
      <c r="G8" s="386"/>
      <c r="H8" s="387"/>
      <c r="I8" s="8" t="s">
        <v>15</v>
      </c>
      <c r="J8" s="383" t="s">
        <v>16</v>
      </c>
      <c r="K8" s="384"/>
      <c r="L8" s="8" t="s">
        <v>17</v>
      </c>
      <c r="M8" s="386"/>
      <c r="N8" s="387"/>
      <c r="O8" s="445" t="s">
        <v>18</v>
      </c>
      <c r="P8" s="445" t="s">
        <v>19</v>
      </c>
    </row>
    <row r="9" spans="1:16">
      <c r="A9" s="8"/>
      <c r="B9" s="8"/>
      <c r="C9" s="8"/>
      <c r="D9" s="8"/>
      <c r="E9" s="15"/>
      <c r="F9" s="385"/>
      <c r="G9" s="386"/>
      <c r="H9" s="387"/>
      <c r="I9" s="8"/>
      <c r="J9" s="386"/>
      <c r="K9" s="387"/>
      <c r="L9" s="8"/>
      <c r="M9" s="386"/>
      <c r="N9" s="387"/>
      <c r="O9" s="445"/>
      <c r="P9" s="445"/>
    </row>
    <row r="10" spans="1:16">
      <c r="A10" s="8"/>
      <c r="B10" s="8"/>
      <c r="C10" s="8"/>
      <c r="D10" s="8"/>
      <c r="E10" s="17"/>
      <c r="F10" s="388"/>
      <c r="G10" s="389"/>
      <c r="H10" s="390"/>
      <c r="I10" s="8"/>
      <c r="J10" s="389"/>
      <c r="K10" s="390"/>
      <c r="L10" s="8"/>
      <c r="M10" s="389"/>
      <c r="N10" s="390"/>
      <c r="O10" s="445"/>
      <c r="P10" s="445"/>
    </row>
    <row r="11" ht="12" customHeight="1" spans="1:16">
      <c r="A11" s="391">
        <v>1</v>
      </c>
      <c r="B11" s="392"/>
      <c r="C11" s="19">
        <v>2</v>
      </c>
      <c r="D11" s="19">
        <v>3</v>
      </c>
      <c r="E11" s="19">
        <v>5</v>
      </c>
      <c r="F11" s="393">
        <v>4</v>
      </c>
      <c r="G11" s="394">
        <v>5</v>
      </c>
      <c r="H11" s="395"/>
      <c r="I11" s="19">
        <v>6</v>
      </c>
      <c r="J11" s="394">
        <v>7</v>
      </c>
      <c r="K11" s="395"/>
      <c r="L11" s="19">
        <v>8</v>
      </c>
      <c r="M11" s="394">
        <v>9</v>
      </c>
      <c r="N11" s="395"/>
      <c r="O11" s="393" t="s">
        <v>20</v>
      </c>
      <c r="P11" s="393" t="s">
        <v>21</v>
      </c>
    </row>
    <row r="12" spans="1:16">
      <c r="A12" s="20"/>
      <c r="B12" s="20"/>
      <c r="C12" s="21"/>
      <c r="D12" s="21"/>
      <c r="E12" s="21"/>
      <c r="F12" s="396"/>
      <c r="G12" s="397"/>
      <c r="H12" s="398"/>
      <c r="I12" s="21"/>
      <c r="J12" s="397"/>
      <c r="K12" s="398"/>
      <c r="L12" s="20"/>
      <c r="M12" s="397"/>
      <c r="N12" s="398"/>
      <c r="O12" s="396"/>
      <c r="P12" s="396"/>
    </row>
    <row r="13" spans="1:16">
      <c r="A13" s="506" t="s">
        <v>22</v>
      </c>
      <c r="B13" s="23"/>
      <c r="C13" s="24" t="s">
        <v>23</v>
      </c>
      <c r="D13" s="25"/>
      <c r="E13" s="25"/>
      <c r="F13" s="399"/>
      <c r="G13" s="400"/>
      <c r="H13" s="401"/>
      <c r="I13" s="26"/>
      <c r="J13" s="447"/>
      <c r="K13" s="448"/>
      <c r="L13" s="449"/>
      <c r="M13" s="447"/>
      <c r="N13" s="448"/>
      <c r="O13" s="450"/>
      <c r="P13" s="450"/>
    </row>
    <row r="14" spans="1:16">
      <c r="A14" s="23"/>
      <c r="B14" s="23">
        <v>1</v>
      </c>
      <c r="C14" s="25" t="s">
        <v>24</v>
      </c>
      <c r="D14" s="25" t="s">
        <v>25</v>
      </c>
      <c r="E14" s="25" t="s">
        <v>26</v>
      </c>
      <c r="F14" s="402" t="s">
        <v>27</v>
      </c>
      <c r="G14" s="403" t="s">
        <v>27</v>
      </c>
      <c r="H14" s="404"/>
      <c r="I14" s="25" t="s">
        <v>27</v>
      </c>
      <c r="J14" s="451" t="s">
        <v>27</v>
      </c>
      <c r="K14" s="452"/>
      <c r="L14" s="453">
        <v>100</v>
      </c>
      <c r="M14" s="451" t="s">
        <v>27</v>
      </c>
      <c r="N14" s="452"/>
      <c r="O14" s="399" t="s">
        <v>28</v>
      </c>
      <c r="P14" s="454"/>
    </row>
    <row r="15" s="1" customFormat="1" ht="29" spans="1:16">
      <c r="A15" s="405"/>
      <c r="B15" s="405">
        <v>2</v>
      </c>
      <c r="C15" s="406" t="s">
        <v>29</v>
      </c>
      <c r="D15" s="406" t="s">
        <v>30</v>
      </c>
      <c r="E15" s="30"/>
      <c r="F15" s="407" t="s">
        <v>31</v>
      </c>
      <c r="G15" s="408" t="s">
        <v>32</v>
      </c>
      <c r="H15" s="409"/>
      <c r="I15" s="455" t="s">
        <v>33</v>
      </c>
      <c r="J15" s="408" t="s">
        <v>33</v>
      </c>
      <c r="K15" s="409"/>
      <c r="L15" s="456">
        <v>100</v>
      </c>
      <c r="M15" s="408" t="s">
        <v>34</v>
      </c>
      <c r="N15" s="409"/>
      <c r="O15" s="416" t="s">
        <v>35</v>
      </c>
      <c r="P15" s="457"/>
    </row>
    <row r="16" ht="1.5" customHeight="1" spans="1:16">
      <c r="A16" s="410"/>
      <c r="B16" s="410"/>
      <c r="C16" s="411"/>
      <c r="D16" s="411"/>
      <c r="E16" s="25"/>
      <c r="F16" s="412"/>
      <c r="G16" s="413"/>
      <c r="H16" s="414"/>
      <c r="I16" s="458"/>
      <c r="J16" s="459"/>
      <c r="K16" s="460"/>
      <c r="L16" s="461"/>
      <c r="M16" s="459"/>
      <c r="N16" s="460"/>
      <c r="O16" s="462"/>
      <c r="P16" s="463"/>
    </row>
    <row r="17" s="1" customFormat="1" ht="30" customHeight="1" spans="1:16">
      <c r="A17" s="415"/>
      <c r="B17" s="405">
        <v>3</v>
      </c>
      <c r="C17" s="415" t="s">
        <v>36</v>
      </c>
      <c r="D17" s="415" t="s">
        <v>37</v>
      </c>
      <c r="E17" s="415" t="s">
        <v>26</v>
      </c>
      <c r="F17" s="416" t="s">
        <v>38</v>
      </c>
      <c r="G17" s="408" t="s">
        <v>39</v>
      </c>
      <c r="H17" s="409"/>
      <c r="I17" s="48" t="s">
        <v>40</v>
      </c>
      <c r="J17" s="408" t="s">
        <v>40</v>
      </c>
      <c r="K17" s="409"/>
      <c r="L17" s="456">
        <v>100</v>
      </c>
      <c r="M17" s="408" t="s">
        <v>41</v>
      </c>
      <c r="N17" s="409"/>
      <c r="O17" s="416" t="s">
        <v>42</v>
      </c>
      <c r="P17" s="464"/>
    </row>
    <row r="18" spans="1:16">
      <c r="A18" s="23"/>
      <c r="B18" s="23">
        <v>4</v>
      </c>
      <c r="C18" s="25" t="s">
        <v>43</v>
      </c>
      <c r="D18" s="25" t="s">
        <v>44</v>
      </c>
      <c r="E18" s="25" t="s">
        <v>26</v>
      </c>
      <c r="F18" s="402" t="s">
        <v>27</v>
      </c>
      <c r="G18" s="403" t="s">
        <v>27</v>
      </c>
      <c r="H18" s="404"/>
      <c r="I18" s="25" t="s">
        <v>27</v>
      </c>
      <c r="J18" s="451" t="s">
        <v>27</v>
      </c>
      <c r="K18" s="452"/>
      <c r="L18" s="453">
        <v>100</v>
      </c>
      <c r="M18" s="451" t="s">
        <v>27</v>
      </c>
      <c r="N18" s="452"/>
      <c r="O18" s="399" t="s">
        <v>28</v>
      </c>
      <c r="P18" s="465"/>
    </row>
    <row r="19" s="2" customFormat="1" ht="30.75" customHeight="1" spans="1:16">
      <c r="A19" s="33"/>
      <c r="B19" s="33">
        <v>5</v>
      </c>
      <c r="C19" s="31" t="s">
        <v>45</v>
      </c>
      <c r="D19" s="31" t="s">
        <v>46</v>
      </c>
      <c r="E19" s="31" t="s">
        <v>26</v>
      </c>
      <c r="F19" s="417" t="s">
        <v>27</v>
      </c>
      <c r="G19" s="418" t="s">
        <v>27</v>
      </c>
      <c r="H19" s="419"/>
      <c r="I19" s="31" t="s">
        <v>27</v>
      </c>
      <c r="J19" s="418" t="s">
        <v>27</v>
      </c>
      <c r="K19" s="419"/>
      <c r="L19" s="466">
        <v>100</v>
      </c>
      <c r="M19" s="418" t="s">
        <v>27</v>
      </c>
      <c r="N19" s="419"/>
      <c r="O19" s="467" t="s">
        <v>28</v>
      </c>
      <c r="P19" s="465"/>
    </row>
    <row r="20" spans="1:16">
      <c r="A20" s="23"/>
      <c r="B20" s="23">
        <v>6</v>
      </c>
      <c r="C20" s="25" t="s">
        <v>47</v>
      </c>
      <c r="D20" s="25" t="s">
        <v>48</v>
      </c>
      <c r="E20" s="25" t="s">
        <v>26</v>
      </c>
      <c r="F20" s="402" t="s">
        <v>27</v>
      </c>
      <c r="G20" s="403" t="s">
        <v>27</v>
      </c>
      <c r="H20" s="404"/>
      <c r="I20" s="25" t="s">
        <v>27</v>
      </c>
      <c r="J20" s="451" t="s">
        <v>27</v>
      </c>
      <c r="K20" s="452"/>
      <c r="L20" s="453">
        <v>100</v>
      </c>
      <c r="M20" s="451" t="s">
        <v>27</v>
      </c>
      <c r="N20" s="452"/>
      <c r="O20" s="467" t="s">
        <v>28</v>
      </c>
      <c r="P20" s="465"/>
    </row>
    <row r="21" s="2" customFormat="1" ht="33" customHeight="1" spans="1:16">
      <c r="A21" s="33"/>
      <c r="B21" s="33">
        <v>7</v>
      </c>
      <c r="C21" s="31" t="s">
        <v>49</v>
      </c>
      <c r="D21" s="31" t="s">
        <v>50</v>
      </c>
      <c r="E21" s="31" t="s">
        <v>51</v>
      </c>
      <c r="F21" s="417" t="s">
        <v>52</v>
      </c>
      <c r="G21" s="418" t="s">
        <v>52</v>
      </c>
      <c r="H21" s="419"/>
      <c r="I21" s="31" t="s">
        <v>52</v>
      </c>
      <c r="J21" s="468" t="s">
        <v>52</v>
      </c>
      <c r="K21" s="469"/>
      <c r="L21" s="466">
        <v>100</v>
      </c>
      <c r="M21" s="468" t="s">
        <v>52</v>
      </c>
      <c r="N21" s="469"/>
      <c r="O21" s="417" t="s">
        <v>52</v>
      </c>
      <c r="P21" s="421"/>
    </row>
    <row r="22" s="2" customFormat="1" spans="1:16">
      <c r="A22" s="33"/>
      <c r="B22" s="33"/>
      <c r="C22" s="31"/>
      <c r="D22" s="31"/>
      <c r="E22" s="31"/>
      <c r="F22" s="417"/>
      <c r="G22" s="420"/>
      <c r="H22" s="421"/>
      <c r="I22" s="31"/>
      <c r="J22" s="420"/>
      <c r="K22" s="421"/>
      <c r="L22" s="466"/>
      <c r="M22" s="420"/>
      <c r="N22" s="421"/>
      <c r="O22" s="417"/>
      <c r="P22" s="470"/>
    </row>
    <row r="23" s="1" customFormat="1" spans="1:16">
      <c r="A23" s="507" t="s">
        <v>53</v>
      </c>
      <c r="B23" s="29"/>
      <c r="C23" s="422" t="s">
        <v>54</v>
      </c>
      <c r="D23" s="30"/>
      <c r="E23" s="30"/>
      <c r="F23" s="417"/>
      <c r="G23" s="420"/>
      <c r="H23" s="423"/>
      <c r="I23" s="41"/>
      <c r="J23" s="471"/>
      <c r="K23" s="472"/>
      <c r="L23" s="473"/>
      <c r="M23" s="471"/>
      <c r="N23" s="472"/>
      <c r="O23" s="474"/>
      <c r="P23" s="474"/>
    </row>
    <row r="24" s="1" customFormat="1" ht="28.5" customHeight="1" spans="1:16">
      <c r="A24" s="39"/>
      <c r="B24" s="29">
        <v>1</v>
      </c>
      <c r="C24" s="42" t="s">
        <v>55</v>
      </c>
      <c r="D24" s="30" t="s">
        <v>56</v>
      </c>
      <c r="E24" s="30"/>
      <c r="F24" s="417" t="s">
        <v>57</v>
      </c>
      <c r="G24" s="418" t="s">
        <v>58</v>
      </c>
      <c r="H24" s="419"/>
      <c r="I24" s="43" t="s">
        <v>59</v>
      </c>
      <c r="J24" s="475" t="s">
        <v>59</v>
      </c>
      <c r="K24" s="476"/>
      <c r="L24" s="477">
        <v>100</v>
      </c>
      <c r="M24" s="418" t="s">
        <v>58</v>
      </c>
      <c r="N24" s="419"/>
      <c r="O24" s="478" t="s">
        <v>60</v>
      </c>
      <c r="P24" s="479"/>
    </row>
    <row r="25" s="2" customFormat="1" ht="29" spans="1:16">
      <c r="A25" s="33"/>
      <c r="B25" s="33">
        <v>2</v>
      </c>
      <c r="C25" s="31" t="s">
        <v>61</v>
      </c>
      <c r="D25" s="31" t="s">
        <v>62</v>
      </c>
      <c r="E25" s="31" t="s">
        <v>26</v>
      </c>
      <c r="F25" s="417" t="s">
        <v>63</v>
      </c>
      <c r="G25" s="418" t="s">
        <v>64</v>
      </c>
      <c r="H25" s="419"/>
      <c r="I25" s="31" t="s">
        <v>59</v>
      </c>
      <c r="J25" s="418" t="str">
        <f>I25</f>
        <v>-</v>
      </c>
      <c r="K25" s="419"/>
      <c r="L25" s="466">
        <v>100</v>
      </c>
      <c r="M25" s="418" t="s">
        <v>65</v>
      </c>
      <c r="N25" s="419"/>
      <c r="O25" s="417" t="s">
        <v>66</v>
      </c>
      <c r="P25" s="470"/>
    </row>
    <row r="26" s="2" customFormat="1" ht="45" customHeight="1" spans="1:16">
      <c r="A26" s="33"/>
      <c r="B26" s="33">
        <v>3</v>
      </c>
      <c r="C26" s="31" t="s">
        <v>67</v>
      </c>
      <c r="D26" s="31" t="s">
        <v>68</v>
      </c>
      <c r="E26" s="31" t="s">
        <v>26</v>
      </c>
      <c r="F26" s="417" t="s">
        <v>59</v>
      </c>
      <c r="G26" s="418" t="s">
        <v>69</v>
      </c>
      <c r="H26" s="419"/>
      <c r="I26" s="37" t="s">
        <v>70</v>
      </c>
      <c r="J26" s="480" t="str">
        <f>I26</f>
        <v>1 unit PC, 3 unit printer</v>
      </c>
      <c r="K26" s="481"/>
      <c r="L26" s="466">
        <v>100</v>
      </c>
      <c r="M26" s="480" t="s">
        <v>71</v>
      </c>
      <c r="N26" s="481"/>
      <c r="O26" s="417" t="s">
        <v>72</v>
      </c>
      <c r="P26" s="470"/>
    </row>
    <row r="27" s="2" customFormat="1" ht="30.75" customHeight="1" spans="1:16">
      <c r="A27" s="33"/>
      <c r="B27" s="33">
        <v>4</v>
      </c>
      <c r="C27" s="31" t="s">
        <v>73</v>
      </c>
      <c r="D27" s="31" t="s">
        <v>74</v>
      </c>
      <c r="E27" s="31" t="s">
        <v>26</v>
      </c>
      <c r="F27" s="417" t="s">
        <v>75</v>
      </c>
      <c r="G27" s="418" t="s">
        <v>76</v>
      </c>
      <c r="H27" s="419"/>
      <c r="I27" s="31" t="s">
        <v>59</v>
      </c>
      <c r="J27" s="418" t="str">
        <f>I27</f>
        <v>-</v>
      </c>
      <c r="K27" s="419"/>
      <c r="L27" s="466">
        <v>100</v>
      </c>
      <c r="M27" s="418" t="s">
        <v>59</v>
      </c>
      <c r="N27" s="419"/>
      <c r="O27" s="417" t="s">
        <v>77</v>
      </c>
      <c r="P27" s="470"/>
    </row>
    <row r="28" spans="1:16">
      <c r="A28" s="23"/>
      <c r="B28" s="23">
        <v>5</v>
      </c>
      <c r="C28" s="31" t="s">
        <v>78</v>
      </c>
      <c r="D28" s="31" t="s">
        <v>79</v>
      </c>
      <c r="E28" s="31" t="s">
        <v>26</v>
      </c>
      <c r="F28" s="417" t="s">
        <v>80</v>
      </c>
      <c r="G28" s="418" t="s">
        <v>60</v>
      </c>
      <c r="H28" s="419"/>
      <c r="I28" s="31" t="s">
        <v>81</v>
      </c>
      <c r="J28" s="418" t="s">
        <v>81</v>
      </c>
      <c r="K28" s="419"/>
      <c r="L28" s="453">
        <v>100</v>
      </c>
      <c r="M28" s="420" t="s">
        <v>82</v>
      </c>
      <c r="N28" s="421"/>
      <c r="O28" s="467" t="s">
        <v>83</v>
      </c>
      <c r="P28" s="470"/>
    </row>
    <row r="29" ht="29" spans="1:16">
      <c r="A29" s="23"/>
      <c r="B29" s="29">
        <v>6</v>
      </c>
      <c r="C29" s="31" t="s">
        <v>84</v>
      </c>
      <c r="D29" s="31" t="s">
        <v>85</v>
      </c>
      <c r="E29" s="31" t="s">
        <v>26</v>
      </c>
      <c r="F29" s="417" t="s">
        <v>86</v>
      </c>
      <c r="G29" s="418" t="s">
        <v>87</v>
      </c>
      <c r="H29" s="419"/>
      <c r="I29" s="31" t="s">
        <v>88</v>
      </c>
      <c r="J29" s="418" t="str">
        <f>I29</f>
        <v>17 unit Notebook,  17 unit PC, 18 unit printer</v>
      </c>
      <c r="K29" s="419"/>
      <c r="L29" s="482">
        <v>100</v>
      </c>
      <c r="M29" s="468" t="s">
        <v>89</v>
      </c>
      <c r="N29" s="469"/>
      <c r="O29" s="417" t="s">
        <v>90</v>
      </c>
      <c r="P29" s="470"/>
    </row>
    <row r="30" ht="50.25" customHeight="1" spans="1:16">
      <c r="A30" s="23"/>
      <c r="B30" s="29">
        <v>7</v>
      </c>
      <c r="C30" s="31" t="s">
        <v>91</v>
      </c>
      <c r="D30" s="31" t="s">
        <v>92</v>
      </c>
      <c r="E30" s="31" t="s">
        <v>26</v>
      </c>
      <c r="F30" s="417" t="s">
        <v>93</v>
      </c>
      <c r="G30" s="418" t="s">
        <v>94</v>
      </c>
      <c r="H30" s="419"/>
      <c r="I30" s="31" t="s">
        <v>93</v>
      </c>
      <c r="J30" s="418" t="str">
        <f>I30</f>
        <v>5 unit AC, 3 unit mesin tik, 1 unit mesin fotokopi, 1 unit lemari es</v>
      </c>
      <c r="K30" s="419"/>
      <c r="L30" s="482">
        <v>100</v>
      </c>
      <c r="M30" s="418" t="s">
        <v>95</v>
      </c>
      <c r="N30" s="419"/>
      <c r="O30" s="417" t="s">
        <v>96</v>
      </c>
      <c r="P30" s="470"/>
    </row>
    <row r="31" ht="29" spans="1:16">
      <c r="A31" s="23"/>
      <c r="B31" s="29">
        <v>8</v>
      </c>
      <c r="C31" s="31" t="s">
        <v>97</v>
      </c>
      <c r="D31" s="31" t="s">
        <v>98</v>
      </c>
      <c r="E31" s="31" t="s">
        <v>26</v>
      </c>
      <c r="F31" s="417" t="s">
        <v>27</v>
      </c>
      <c r="G31" s="418" t="s">
        <v>27</v>
      </c>
      <c r="H31" s="419"/>
      <c r="I31" s="31" t="s">
        <v>27</v>
      </c>
      <c r="J31" s="418" t="s">
        <v>27</v>
      </c>
      <c r="K31" s="419"/>
      <c r="L31" s="482">
        <v>100</v>
      </c>
      <c r="M31" s="418" t="s">
        <v>27</v>
      </c>
      <c r="N31" s="419"/>
      <c r="O31" s="467" t="s">
        <v>28</v>
      </c>
      <c r="P31" s="470"/>
    </row>
    <row r="32" spans="1:16">
      <c r="A32" s="23"/>
      <c r="B32" s="29"/>
      <c r="C32" s="31"/>
      <c r="D32" s="31"/>
      <c r="E32" s="31"/>
      <c r="F32" s="417"/>
      <c r="G32" s="420"/>
      <c r="H32" s="421"/>
      <c r="I32" s="31"/>
      <c r="J32" s="420"/>
      <c r="K32" s="421"/>
      <c r="L32" s="482"/>
      <c r="M32" s="420"/>
      <c r="N32" s="421"/>
      <c r="O32" s="467"/>
      <c r="P32" s="465"/>
    </row>
    <row r="33" s="4" customFormat="1" spans="1:16">
      <c r="A33" s="506" t="s">
        <v>99</v>
      </c>
      <c r="B33" s="23"/>
      <c r="C33" s="422" t="s">
        <v>100</v>
      </c>
      <c r="D33" s="44"/>
      <c r="E33" s="44"/>
      <c r="F33" s="402"/>
      <c r="G33" s="424"/>
      <c r="H33" s="425"/>
      <c r="I33" s="41"/>
      <c r="J33" s="471"/>
      <c r="K33" s="472"/>
      <c r="L33" s="473"/>
      <c r="M33" s="471"/>
      <c r="N33" s="472"/>
      <c r="O33" s="467"/>
      <c r="P33" s="474"/>
    </row>
    <row r="34" ht="33" customHeight="1" spans="1:16">
      <c r="A34" s="23"/>
      <c r="B34" s="29">
        <v>1</v>
      </c>
      <c r="C34" s="31" t="s">
        <v>101</v>
      </c>
      <c r="D34" s="31" t="s">
        <v>102</v>
      </c>
      <c r="E34" s="31" t="s">
        <v>103</v>
      </c>
      <c r="F34" s="426" t="s">
        <v>59</v>
      </c>
      <c r="G34" s="427" t="s">
        <v>104</v>
      </c>
      <c r="H34" s="428"/>
      <c r="I34" s="31" t="s">
        <v>59</v>
      </c>
      <c r="J34" s="418" t="s">
        <v>59</v>
      </c>
      <c r="K34" s="419"/>
      <c r="L34" s="482">
        <v>100</v>
      </c>
      <c r="M34" s="418" t="s">
        <v>59</v>
      </c>
      <c r="N34" s="419"/>
      <c r="O34" s="417" t="s">
        <v>104</v>
      </c>
      <c r="P34" s="465"/>
    </row>
    <row r="35" ht="45" customHeight="1" spans="1:16">
      <c r="A35" s="23"/>
      <c r="B35" s="29">
        <v>2</v>
      </c>
      <c r="C35" s="31" t="s">
        <v>105</v>
      </c>
      <c r="D35" s="31" t="s">
        <v>106</v>
      </c>
      <c r="E35" s="31" t="s">
        <v>107</v>
      </c>
      <c r="F35" s="426" t="s">
        <v>108</v>
      </c>
      <c r="G35" s="427" t="s">
        <v>109</v>
      </c>
      <c r="H35" s="428"/>
      <c r="I35" s="31" t="s">
        <v>110</v>
      </c>
      <c r="J35" s="418" t="s">
        <v>111</v>
      </c>
      <c r="K35" s="419"/>
      <c r="L35" s="482">
        <v>134</v>
      </c>
      <c r="M35" s="420" t="s">
        <v>110</v>
      </c>
      <c r="N35" s="421"/>
      <c r="O35" s="417" t="s">
        <v>112</v>
      </c>
      <c r="P35" s="465"/>
    </row>
    <row r="36" spans="1:16">
      <c r="A36" s="23"/>
      <c r="B36" s="23"/>
      <c r="C36" s="25"/>
      <c r="D36" s="25"/>
      <c r="E36" s="25"/>
      <c r="F36" s="429"/>
      <c r="G36" s="430"/>
      <c r="H36" s="401"/>
      <c r="I36" s="25"/>
      <c r="J36" s="400"/>
      <c r="K36" s="401"/>
      <c r="L36" s="453"/>
      <c r="M36" s="400"/>
      <c r="N36" s="401"/>
      <c r="O36" s="399"/>
      <c r="P36" s="483"/>
    </row>
    <row r="37" ht="29" spans="1:16">
      <c r="A37" s="507" t="s">
        <v>113</v>
      </c>
      <c r="B37" s="23"/>
      <c r="C37" s="40" t="s">
        <v>114</v>
      </c>
      <c r="D37" s="25"/>
      <c r="E37" s="25"/>
      <c r="F37" s="429"/>
      <c r="G37" s="430"/>
      <c r="H37" s="401"/>
      <c r="I37" s="41"/>
      <c r="J37" s="471"/>
      <c r="K37" s="472"/>
      <c r="L37" s="473"/>
      <c r="M37" s="471"/>
      <c r="N37" s="472"/>
      <c r="O37" s="467"/>
      <c r="P37" s="474"/>
    </row>
    <row r="38" s="2" customFormat="1" ht="29" spans="1:16">
      <c r="A38" s="33"/>
      <c r="B38" s="33">
        <v>1</v>
      </c>
      <c r="C38" s="31" t="s">
        <v>115</v>
      </c>
      <c r="D38" s="31" t="s">
        <v>116</v>
      </c>
      <c r="E38" s="31" t="s">
        <v>26</v>
      </c>
      <c r="F38" s="426" t="s">
        <v>117</v>
      </c>
      <c r="G38" s="427" t="s">
        <v>118</v>
      </c>
      <c r="H38" s="428"/>
      <c r="I38" s="31" t="s">
        <v>118</v>
      </c>
      <c r="J38" s="418" t="str">
        <f>I38</f>
        <v>4 dokumen (masing-masing 15 buku)</v>
      </c>
      <c r="K38" s="419"/>
      <c r="L38" s="466">
        <v>100</v>
      </c>
      <c r="M38" s="418" t="s">
        <v>117</v>
      </c>
      <c r="N38" s="419"/>
      <c r="O38" s="417" t="s">
        <v>119</v>
      </c>
      <c r="P38" s="470"/>
    </row>
    <row r="39" s="2" customFormat="1" ht="29" spans="1:16">
      <c r="A39" s="33"/>
      <c r="B39" s="33">
        <v>2</v>
      </c>
      <c r="C39" s="31" t="s">
        <v>120</v>
      </c>
      <c r="D39" s="31" t="s">
        <v>121</v>
      </c>
      <c r="E39" s="31" t="s">
        <v>26</v>
      </c>
      <c r="F39" s="426" t="s">
        <v>117</v>
      </c>
      <c r="G39" s="427" t="s">
        <v>122</v>
      </c>
      <c r="H39" s="428"/>
      <c r="I39" s="31" t="s">
        <v>122</v>
      </c>
      <c r="J39" s="418" t="str">
        <f>I39</f>
        <v>3 dokumen (masing-masing 20 buku)</v>
      </c>
      <c r="K39" s="419"/>
      <c r="L39" s="466">
        <v>100</v>
      </c>
      <c r="M39" s="418" t="s">
        <v>123</v>
      </c>
      <c r="N39" s="419"/>
      <c r="O39" s="417" t="s">
        <v>124</v>
      </c>
      <c r="P39" s="470"/>
    </row>
    <row r="40" ht="43.5" spans="1:16">
      <c r="A40" s="23"/>
      <c r="B40" s="29">
        <v>3</v>
      </c>
      <c r="C40" s="31" t="s">
        <v>125</v>
      </c>
      <c r="D40" s="31" t="s">
        <v>126</v>
      </c>
      <c r="E40" s="31" t="s">
        <v>26</v>
      </c>
      <c r="F40" s="426" t="s">
        <v>27</v>
      </c>
      <c r="G40" s="431" t="s">
        <v>27</v>
      </c>
      <c r="H40" s="432"/>
      <c r="I40" s="31" t="s">
        <v>27</v>
      </c>
      <c r="J40" s="418" t="s">
        <v>27</v>
      </c>
      <c r="K40" s="419"/>
      <c r="L40" s="482">
        <v>100</v>
      </c>
      <c r="M40" s="418" t="s">
        <v>27</v>
      </c>
      <c r="N40" s="419"/>
      <c r="O40" s="467" t="s">
        <v>127</v>
      </c>
      <c r="P40" s="470"/>
    </row>
    <row r="41" spans="1:16">
      <c r="A41" s="23"/>
      <c r="B41" s="23"/>
      <c r="C41" s="25"/>
      <c r="D41" s="25"/>
      <c r="E41" s="25"/>
      <c r="F41" s="429"/>
      <c r="G41" s="430"/>
      <c r="H41" s="401"/>
      <c r="I41" s="25"/>
      <c r="J41" s="400"/>
      <c r="K41" s="401"/>
      <c r="L41" s="453"/>
      <c r="M41" s="400"/>
      <c r="N41" s="401"/>
      <c r="O41" s="399"/>
      <c r="P41" s="483"/>
    </row>
    <row r="42" ht="29" spans="1:16">
      <c r="A42" s="507" t="s">
        <v>128</v>
      </c>
      <c r="B42" s="29"/>
      <c r="C42" s="40" t="s">
        <v>129</v>
      </c>
      <c r="D42" s="31"/>
      <c r="E42" s="30"/>
      <c r="F42" s="426"/>
      <c r="G42" s="431"/>
      <c r="H42" s="423"/>
      <c r="I42" s="41"/>
      <c r="J42" s="471"/>
      <c r="K42" s="472"/>
      <c r="L42" s="473"/>
      <c r="M42" s="471"/>
      <c r="N42" s="472"/>
      <c r="O42" s="479"/>
      <c r="P42" s="474"/>
    </row>
    <row r="43" s="2" customFormat="1" ht="30" customHeight="1" spans="1:16">
      <c r="A43" s="33"/>
      <c r="B43" s="33">
        <v>1</v>
      </c>
      <c r="C43" s="31" t="s">
        <v>130</v>
      </c>
      <c r="D43" s="31" t="s">
        <v>131</v>
      </c>
      <c r="E43" s="31" t="s">
        <v>26</v>
      </c>
      <c r="F43" s="426" t="s">
        <v>132</v>
      </c>
      <c r="G43" s="427" t="s">
        <v>133</v>
      </c>
      <c r="H43" s="428"/>
      <c r="I43" s="31" t="s">
        <v>134</v>
      </c>
      <c r="J43" s="418" t="str">
        <f>I43</f>
        <v>10 aset inventaris, 5 aset bangunan, 5 aset tanah</v>
      </c>
      <c r="K43" s="419"/>
      <c r="L43" s="466">
        <v>100</v>
      </c>
      <c r="M43" s="418" t="s">
        <v>135</v>
      </c>
      <c r="N43" s="419"/>
      <c r="O43" s="417" t="s">
        <v>136</v>
      </c>
      <c r="P43" s="470"/>
    </row>
    <row r="44" s="2" customFormat="1" ht="45" customHeight="1" spans="1:16">
      <c r="A44" s="33"/>
      <c r="B44" s="33">
        <v>2</v>
      </c>
      <c r="C44" s="31" t="s">
        <v>137</v>
      </c>
      <c r="D44" s="31" t="s">
        <v>138</v>
      </c>
      <c r="E44" s="31" t="s">
        <v>26</v>
      </c>
      <c r="F44" s="426" t="s">
        <v>139</v>
      </c>
      <c r="G44" s="433" t="s">
        <v>140</v>
      </c>
      <c r="H44" s="434"/>
      <c r="I44" s="31" t="s">
        <v>139</v>
      </c>
      <c r="J44" s="420" t="s">
        <v>141</v>
      </c>
      <c r="K44" s="421"/>
      <c r="L44" s="466">
        <v>72</v>
      </c>
      <c r="M44" s="420" t="s">
        <v>139</v>
      </c>
      <c r="N44" s="421"/>
      <c r="O44" s="417" t="s">
        <v>142</v>
      </c>
      <c r="P44" s="470"/>
    </row>
    <row r="45" s="2" customFormat="1" ht="43.5" spans="1:16">
      <c r="A45" s="33"/>
      <c r="B45" s="33">
        <v>3</v>
      </c>
      <c r="C45" s="31" t="s">
        <v>143</v>
      </c>
      <c r="D45" s="31" t="s">
        <v>144</v>
      </c>
      <c r="E45" s="31" t="s">
        <v>26</v>
      </c>
      <c r="F45" s="426" t="s">
        <v>145</v>
      </c>
      <c r="G45" s="427" t="s">
        <v>146</v>
      </c>
      <c r="H45" s="428"/>
      <c r="I45" s="31" t="s">
        <v>147</v>
      </c>
      <c r="J45" s="420" t="s">
        <v>147</v>
      </c>
      <c r="K45" s="421"/>
      <c r="L45" s="466">
        <v>100</v>
      </c>
      <c r="M45" s="427" t="s">
        <v>148</v>
      </c>
      <c r="N45" s="428"/>
      <c r="O45" s="417" t="s">
        <v>149</v>
      </c>
      <c r="P45" s="470"/>
    </row>
    <row r="46" s="5" customFormat="1" ht="29" spans="1:16">
      <c r="A46" s="51"/>
      <c r="B46" s="33">
        <v>4</v>
      </c>
      <c r="C46" s="31" t="s">
        <v>150</v>
      </c>
      <c r="D46" s="31" t="s">
        <v>151</v>
      </c>
      <c r="E46" s="31" t="s">
        <v>26</v>
      </c>
      <c r="F46" s="426" t="s">
        <v>152</v>
      </c>
      <c r="G46" s="427" t="s">
        <v>153</v>
      </c>
      <c r="H46" s="428"/>
      <c r="I46" s="27" t="s">
        <v>154</v>
      </c>
      <c r="J46" s="403" t="str">
        <f>I46</f>
        <v>50 persil tanah, 60 unit bangunan</v>
      </c>
      <c r="K46" s="404"/>
      <c r="L46" s="466">
        <v>100</v>
      </c>
      <c r="M46" s="403" t="s">
        <v>152</v>
      </c>
      <c r="N46" s="404"/>
      <c r="O46" s="402" t="s">
        <v>155</v>
      </c>
      <c r="P46" s="470"/>
    </row>
    <row r="47" s="5" customFormat="1" ht="75.75" customHeight="1" spans="1:16">
      <c r="A47" s="47"/>
      <c r="B47" s="47">
        <v>5</v>
      </c>
      <c r="C47" s="48" t="s">
        <v>156</v>
      </c>
      <c r="D47" s="48" t="s">
        <v>157</v>
      </c>
      <c r="E47" s="48" t="s">
        <v>158</v>
      </c>
      <c r="F47" s="435" t="s">
        <v>159</v>
      </c>
      <c r="G47" s="427" t="s">
        <v>160</v>
      </c>
      <c r="H47" s="428"/>
      <c r="I47" s="48" t="s">
        <v>161</v>
      </c>
      <c r="J47" s="418" t="s">
        <v>162</v>
      </c>
      <c r="K47" s="419"/>
      <c r="L47" s="484">
        <v>114</v>
      </c>
      <c r="M47" s="418" t="s">
        <v>163</v>
      </c>
      <c r="N47" s="419"/>
      <c r="O47" s="417" t="s">
        <v>164</v>
      </c>
      <c r="P47" s="421"/>
    </row>
    <row r="48" s="2" customFormat="1" ht="29" spans="1:16">
      <c r="A48" s="33"/>
      <c r="B48" s="33">
        <v>6</v>
      </c>
      <c r="C48" s="31" t="s">
        <v>165</v>
      </c>
      <c r="D48" s="31" t="s">
        <v>166</v>
      </c>
      <c r="E48" s="31" t="s">
        <v>26</v>
      </c>
      <c r="F48" s="426" t="s">
        <v>167</v>
      </c>
      <c r="G48" s="427" t="s">
        <v>167</v>
      </c>
      <c r="H48" s="428"/>
      <c r="I48" s="34" t="s">
        <v>167</v>
      </c>
      <c r="J48" s="420" t="s">
        <v>167</v>
      </c>
      <c r="K48" s="421"/>
      <c r="L48" s="466">
        <v>100</v>
      </c>
      <c r="M48" s="420" t="s">
        <v>167</v>
      </c>
      <c r="N48" s="421"/>
      <c r="O48" s="417" t="s">
        <v>168</v>
      </c>
      <c r="P48" s="470"/>
    </row>
    <row r="49" s="5" customFormat="1" spans="1:16">
      <c r="A49" s="47"/>
      <c r="B49" s="47"/>
      <c r="C49" s="48"/>
      <c r="D49" s="48"/>
      <c r="E49" s="48"/>
      <c r="F49" s="435"/>
      <c r="G49" s="436"/>
      <c r="H49" s="437"/>
      <c r="I49" s="48"/>
      <c r="J49" s="485"/>
      <c r="K49" s="437"/>
      <c r="L49" s="484"/>
      <c r="M49" s="485"/>
      <c r="N49" s="437"/>
      <c r="O49" s="486"/>
      <c r="P49" s="487"/>
    </row>
    <row r="50" ht="29" spans="1:16">
      <c r="A50" s="507" t="s">
        <v>169</v>
      </c>
      <c r="B50" s="23"/>
      <c r="C50" s="40" t="s">
        <v>170</v>
      </c>
      <c r="D50" s="25"/>
      <c r="E50" s="25"/>
      <c r="F50" s="429"/>
      <c r="G50" s="430"/>
      <c r="H50" s="401"/>
      <c r="I50" s="41"/>
      <c r="J50" s="471"/>
      <c r="K50" s="472"/>
      <c r="L50" s="473"/>
      <c r="M50" s="471"/>
      <c r="N50" s="472"/>
      <c r="O50" s="474"/>
      <c r="P50" s="474"/>
    </row>
    <row r="51" s="2" customFormat="1" ht="47.25" customHeight="1" spans="1:16">
      <c r="A51" s="33"/>
      <c r="B51" s="33">
        <v>1</v>
      </c>
      <c r="C51" s="31" t="s">
        <v>171</v>
      </c>
      <c r="D51" s="31" t="s">
        <v>172</v>
      </c>
      <c r="E51" s="31" t="s">
        <v>26</v>
      </c>
      <c r="F51" s="417" t="s">
        <v>173</v>
      </c>
      <c r="G51" s="418" t="s">
        <v>174</v>
      </c>
      <c r="H51" s="419"/>
      <c r="I51" s="31" t="s">
        <v>174</v>
      </c>
      <c r="J51" s="418" t="s">
        <v>175</v>
      </c>
      <c r="K51" s="419"/>
      <c r="L51" s="466">
        <v>100</v>
      </c>
      <c r="M51" s="418" t="s">
        <v>174</v>
      </c>
      <c r="N51" s="419"/>
      <c r="O51" s="417" t="s">
        <v>176</v>
      </c>
      <c r="P51" s="470"/>
    </row>
    <row r="52" ht="29" spans="1:16">
      <c r="A52" s="23"/>
      <c r="B52" s="29">
        <v>2</v>
      </c>
      <c r="C52" s="31" t="s">
        <v>177</v>
      </c>
      <c r="D52" s="31" t="s">
        <v>178</v>
      </c>
      <c r="E52" s="31" t="s">
        <v>26</v>
      </c>
      <c r="F52" s="426" t="s">
        <v>179</v>
      </c>
      <c r="G52" s="427" t="s">
        <v>180</v>
      </c>
      <c r="H52" s="428"/>
      <c r="I52" s="31" t="s">
        <v>181</v>
      </c>
      <c r="J52" s="420" t="s">
        <v>181</v>
      </c>
      <c r="K52" s="421"/>
      <c r="L52" s="482">
        <v>100</v>
      </c>
      <c r="M52" s="420" t="s">
        <v>182</v>
      </c>
      <c r="N52" s="421"/>
      <c r="O52" s="467" t="s">
        <v>183</v>
      </c>
      <c r="P52" s="470"/>
    </row>
    <row r="53" s="2" customFormat="1" ht="29" spans="1:16">
      <c r="A53" s="33"/>
      <c r="B53" s="33">
        <v>3</v>
      </c>
      <c r="C53" s="31" t="s">
        <v>184</v>
      </c>
      <c r="D53" s="31" t="s">
        <v>185</v>
      </c>
      <c r="E53" s="31" t="s">
        <v>26</v>
      </c>
      <c r="F53" s="417" t="s">
        <v>186</v>
      </c>
      <c r="G53" s="418" t="s">
        <v>117</v>
      </c>
      <c r="H53" s="419"/>
      <c r="I53" s="31" t="s">
        <v>186</v>
      </c>
      <c r="J53" s="418" t="str">
        <f>I53</f>
        <v>7 dokumen</v>
      </c>
      <c r="K53" s="419"/>
      <c r="L53" s="466">
        <v>100</v>
      </c>
      <c r="M53" s="418" t="s">
        <v>186</v>
      </c>
      <c r="N53" s="419"/>
      <c r="O53" s="417" t="s">
        <v>187</v>
      </c>
      <c r="P53" s="470"/>
    </row>
    <row r="54" ht="29" spans="1:16">
      <c r="A54" s="23"/>
      <c r="B54" s="29">
        <v>4</v>
      </c>
      <c r="C54" s="31" t="s">
        <v>188</v>
      </c>
      <c r="D54" s="31" t="s">
        <v>189</v>
      </c>
      <c r="E54" s="31" t="s">
        <v>190</v>
      </c>
      <c r="F54" s="426" t="s">
        <v>59</v>
      </c>
      <c r="G54" s="427" t="s">
        <v>191</v>
      </c>
      <c r="H54" s="428"/>
      <c r="I54" s="31" t="s">
        <v>191</v>
      </c>
      <c r="J54" s="418" t="s">
        <v>191</v>
      </c>
      <c r="K54" s="419"/>
      <c r="L54" s="482">
        <v>100</v>
      </c>
      <c r="M54" s="418" t="s">
        <v>59</v>
      </c>
      <c r="N54" s="419"/>
      <c r="O54" s="467" t="s">
        <v>192</v>
      </c>
      <c r="P54" s="470"/>
    </row>
    <row r="55" ht="29" spans="1:16">
      <c r="A55" s="23"/>
      <c r="B55" s="29">
        <v>5</v>
      </c>
      <c r="C55" s="31" t="s">
        <v>193</v>
      </c>
      <c r="D55" s="31" t="s">
        <v>194</v>
      </c>
      <c r="E55" s="31" t="s">
        <v>195</v>
      </c>
      <c r="F55" s="426" t="s">
        <v>196</v>
      </c>
      <c r="G55" s="427" t="s">
        <v>197</v>
      </c>
      <c r="H55" s="428"/>
      <c r="I55" s="31" t="s">
        <v>198</v>
      </c>
      <c r="J55" s="418" t="s">
        <v>199</v>
      </c>
      <c r="K55" s="419"/>
      <c r="L55" s="482">
        <v>180</v>
      </c>
      <c r="M55" s="418" t="s">
        <v>182</v>
      </c>
      <c r="N55" s="419"/>
      <c r="O55" s="417" t="s">
        <v>200</v>
      </c>
      <c r="P55" s="470"/>
    </row>
    <row r="56" s="2" customFormat="1" ht="48" customHeight="1" spans="1:16">
      <c r="A56" s="33"/>
      <c r="B56" s="33">
        <v>6</v>
      </c>
      <c r="C56" s="31" t="s">
        <v>201</v>
      </c>
      <c r="D56" s="31" t="s">
        <v>202</v>
      </c>
      <c r="E56" s="31" t="s">
        <v>26</v>
      </c>
      <c r="F56" s="426" t="s">
        <v>203</v>
      </c>
      <c r="G56" s="427" t="s">
        <v>204</v>
      </c>
      <c r="H56" s="428"/>
      <c r="I56" s="31" t="s">
        <v>205</v>
      </c>
      <c r="J56" s="418" t="s">
        <v>206</v>
      </c>
      <c r="K56" s="419"/>
      <c r="L56" s="466">
        <v>106</v>
      </c>
      <c r="M56" s="418" t="s">
        <v>207</v>
      </c>
      <c r="N56" s="419"/>
      <c r="O56" s="417" t="s">
        <v>208</v>
      </c>
      <c r="P56" s="470"/>
    </row>
    <row r="57" spans="1:16">
      <c r="A57" s="23"/>
      <c r="B57" s="29">
        <v>7</v>
      </c>
      <c r="C57" s="31" t="s">
        <v>209</v>
      </c>
      <c r="D57" s="31" t="s">
        <v>210</v>
      </c>
      <c r="E57" s="30"/>
      <c r="F57" s="426" t="s">
        <v>59</v>
      </c>
      <c r="G57" s="427" t="s">
        <v>146</v>
      </c>
      <c r="H57" s="428"/>
      <c r="I57" s="31" t="s">
        <v>145</v>
      </c>
      <c r="J57" s="418" t="s">
        <v>145</v>
      </c>
      <c r="K57" s="419"/>
      <c r="L57" s="482">
        <v>100</v>
      </c>
      <c r="M57" s="418" t="s">
        <v>59</v>
      </c>
      <c r="N57" s="419"/>
      <c r="O57" s="467" t="s">
        <v>211</v>
      </c>
      <c r="P57" s="470"/>
    </row>
    <row r="58" spans="1:16">
      <c r="A58" s="438"/>
      <c r="B58" s="405"/>
      <c r="C58" s="48"/>
      <c r="D58" s="48"/>
      <c r="E58" s="415"/>
      <c r="F58" s="435"/>
      <c r="G58" s="436"/>
      <c r="H58" s="439"/>
      <c r="I58" s="48"/>
      <c r="J58" s="485"/>
      <c r="K58" s="437"/>
      <c r="L58" s="456"/>
      <c r="M58" s="485"/>
      <c r="N58" s="437"/>
      <c r="O58" s="488"/>
      <c r="P58" s="487"/>
    </row>
    <row r="59" s="5" customFormat="1" spans="1:16">
      <c r="A59" s="508" t="s">
        <v>212</v>
      </c>
      <c r="B59" s="440"/>
      <c r="C59" s="441" t="s">
        <v>213</v>
      </c>
      <c r="D59" s="48"/>
      <c r="E59" s="48"/>
      <c r="F59" s="435"/>
      <c r="G59" s="436"/>
      <c r="H59" s="437"/>
      <c r="I59" s="48"/>
      <c r="J59" s="485"/>
      <c r="K59" s="437"/>
      <c r="L59" s="489"/>
      <c r="M59" s="485"/>
      <c r="N59" s="437"/>
      <c r="O59" s="490"/>
      <c r="P59" s="490"/>
    </row>
    <row r="60" s="5" customFormat="1" spans="1:16">
      <c r="A60" s="55"/>
      <c r="B60" s="47">
        <v>1</v>
      </c>
      <c r="C60" s="53" t="s">
        <v>214</v>
      </c>
      <c r="D60" s="53" t="s">
        <v>215</v>
      </c>
      <c r="E60" s="48" t="s">
        <v>26</v>
      </c>
      <c r="F60" s="435" t="s">
        <v>216</v>
      </c>
      <c r="G60" s="431" t="s">
        <v>217</v>
      </c>
      <c r="H60" s="432"/>
      <c r="I60" s="53" t="s">
        <v>218</v>
      </c>
      <c r="J60" s="491" t="s">
        <v>219</v>
      </c>
      <c r="K60" s="492"/>
      <c r="L60" s="484">
        <v>118</v>
      </c>
      <c r="M60" s="480" t="s">
        <v>216</v>
      </c>
      <c r="N60" s="481"/>
      <c r="O60" s="416" t="s">
        <v>220</v>
      </c>
      <c r="P60" s="470"/>
    </row>
    <row r="61" s="5" customFormat="1" ht="29" spans="1:16">
      <c r="A61" s="55"/>
      <c r="B61" s="47">
        <v>2</v>
      </c>
      <c r="C61" s="53" t="s">
        <v>221</v>
      </c>
      <c r="D61" s="53" t="s">
        <v>222</v>
      </c>
      <c r="E61" s="48" t="s">
        <v>26</v>
      </c>
      <c r="F61" s="435" t="s">
        <v>223</v>
      </c>
      <c r="G61" s="427" t="s">
        <v>59</v>
      </c>
      <c r="H61" s="428"/>
      <c r="I61" s="50" t="s">
        <v>224</v>
      </c>
      <c r="J61" s="427" t="s">
        <v>224</v>
      </c>
      <c r="K61" s="428"/>
      <c r="L61" s="493">
        <v>100</v>
      </c>
      <c r="M61" s="480" t="s">
        <v>59</v>
      </c>
      <c r="N61" s="481"/>
      <c r="O61" s="426" t="s">
        <v>224</v>
      </c>
      <c r="P61" s="432"/>
    </row>
    <row r="62" s="5" customFormat="1" spans="1:16">
      <c r="A62" s="55"/>
      <c r="B62" s="55"/>
      <c r="C62" s="57"/>
      <c r="D62" s="57"/>
      <c r="E62" s="57"/>
      <c r="F62" s="442"/>
      <c r="G62" s="443"/>
      <c r="H62" s="444"/>
      <c r="I62" s="57"/>
      <c r="J62" s="494"/>
      <c r="K62" s="444"/>
      <c r="L62" s="495"/>
      <c r="M62" s="494"/>
      <c r="N62" s="444"/>
      <c r="O62" s="486"/>
      <c r="P62" s="496"/>
    </row>
    <row r="63" spans="1:16">
      <c r="A63" s="59" t="s">
        <v>225</v>
      </c>
      <c r="B63" s="60"/>
      <c r="C63" s="60"/>
      <c r="D63" s="60"/>
      <c r="E63" s="60"/>
      <c r="F63" s="60"/>
      <c r="G63" s="60"/>
      <c r="H63" s="60"/>
      <c r="I63" s="62"/>
      <c r="J63" s="497"/>
      <c r="K63" s="498"/>
      <c r="L63" s="499"/>
      <c r="M63" s="497"/>
      <c r="N63" s="80"/>
      <c r="O63" s="81"/>
      <c r="P63" s="500"/>
    </row>
    <row r="64" spans="12:16">
      <c r="L64" s="64"/>
      <c r="M64" s="501"/>
      <c r="P64" s="501"/>
    </row>
    <row r="65" spans="12:16">
      <c r="L65" s="64"/>
      <c r="M65" s="501"/>
      <c r="P65" s="501"/>
    </row>
    <row r="66" spans="9:16">
      <c r="I66" s="502"/>
      <c r="J66" s="503"/>
      <c r="K66" s="64" t="s">
        <v>226</v>
      </c>
      <c r="L66" s="64"/>
      <c r="M66" s="64"/>
      <c r="N66" s="64"/>
      <c r="O66" s="64"/>
      <c r="P66" s="64"/>
    </row>
    <row r="67" spans="9:16">
      <c r="I67" s="504"/>
      <c r="J67" s="505"/>
      <c r="K67" s="65" t="s">
        <v>227</v>
      </c>
      <c r="L67" s="65"/>
      <c r="M67" s="65"/>
      <c r="N67" s="65"/>
      <c r="O67" s="65"/>
      <c r="P67" s="65"/>
    </row>
    <row r="68" spans="12:16">
      <c r="L68"/>
      <c r="M68" s="501"/>
      <c r="P68" s="501"/>
    </row>
    <row r="69" spans="12:16">
      <c r="L69"/>
      <c r="M69" s="501"/>
      <c r="P69" s="501"/>
    </row>
    <row r="70" spans="12:16">
      <c r="L70"/>
      <c r="M70" s="501"/>
      <c r="P70" s="501"/>
    </row>
    <row r="71" spans="9:16">
      <c r="I71" s="504"/>
      <c r="J71" s="505"/>
      <c r="K71" s="65" t="s">
        <v>228</v>
      </c>
      <c r="L71" s="65"/>
      <c r="M71" s="65"/>
      <c r="N71" s="65"/>
      <c r="O71" s="65"/>
      <c r="P71" s="65"/>
    </row>
    <row r="72" spans="9:16">
      <c r="I72" s="502"/>
      <c r="J72" s="503"/>
      <c r="K72" s="64" t="s">
        <v>229</v>
      </c>
      <c r="L72" s="64"/>
      <c r="M72" s="64"/>
      <c r="N72" s="64"/>
      <c r="O72" s="64"/>
      <c r="P72" s="64"/>
    </row>
    <row r="73" spans="12:16">
      <c r="L73" s="502"/>
      <c r="M73" s="503"/>
      <c r="N73" s="503"/>
      <c r="O73" s="503"/>
      <c r="P73" s="503"/>
    </row>
    <row r="74" spans="12:16">
      <c r="L74" s="64"/>
      <c r="M74" s="501"/>
      <c r="P74" s="501"/>
    </row>
    <row r="75" spans="12:16">
      <c r="L75" s="64"/>
      <c r="M75" s="501"/>
      <c r="P75" s="501"/>
    </row>
    <row r="76" spans="12:16">
      <c r="L76" s="64"/>
      <c r="M76" s="501"/>
      <c r="P76" s="501"/>
    </row>
    <row r="77" spans="12:16">
      <c r="L77" s="64"/>
      <c r="M77" s="501"/>
      <c r="P77" s="501"/>
    </row>
    <row r="78" spans="12:16">
      <c r="L78" s="64"/>
      <c r="M78" s="501"/>
      <c r="P78" s="501"/>
    </row>
    <row r="79" spans="12:16">
      <c r="L79" s="64"/>
      <c r="M79" s="501"/>
      <c r="P79" s="501"/>
    </row>
    <row r="80" spans="12:16">
      <c r="L80" s="64"/>
      <c r="M80" s="501"/>
      <c r="P80" s="501"/>
    </row>
    <row r="81" spans="12:16">
      <c r="L81" s="64"/>
      <c r="M81" s="501"/>
      <c r="P81" s="501"/>
    </row>
    <row r="82" spans="12:16">
      <c r="L82" s="64"/>
      <c r="M82" s="501"/>
      <c r="P82" s="501"/>
    </row>
    <row r="83" spans="12:16">
      <c r="L83" s="64"/>
      <c r="M83" s="501"/>
      <c r="P83" s="501"/>
    </row>
    <row r="84" spans="12:16">
      <c r="L84" s="64"/>
      <c r="M84" s="501"/>
      <c r="P84" s="501"/>
    </row>
    <row r="85" spans="12:16">
      <c r="L85" s="64"/>
      <c r="M85" s="501"/>
      <c r="P85" s="501"/>
    </row>
    <row r="86" spans="12:16">
      <c r="L86" s="64"/>
      <c r="M86" s="501"/>
      <c r="P86" s="501"/>
    </row>
    <row r="87" spans="12:16">
      <c r="L87" s="64"/>
      <c r="M87" s="501"/>
      <c r="P87" s="501"/>
    </row>
    <row r="88" spans="12:16">
      <c r="L88" s="64"/>
      <c r="M88" s="501"/>
      <c r="P88" s="501"/>
    </row>
    <row r="89" spans="12:16">
      <c r="L89" s="64"/>
      <c r="M89" s="501"/>
      <c r="P89" s="501"/>
    </row>
    <row r="90" spans="12:16">
      <c r="L90" s="64"/>
      <c r="M90" s="501"/>
      <c r="P90" s="501"/>
    </row>
    <row r="91" spans="12:16">
      <c r="L91" s="64"/>
      <c r="M91" s="501"/>
      <c r="P91" s="501"/>
    </row>
    <row r="92" spans="12:16">
      <c r="L92" s="64"/>
      <c r="M92" s="501"/>
      <c r="P92" s="501"/>
    </row>
    <row r="93" spans="12:16">
      <c r="L93" s="64"/>
      <c r="M93" s="501"/>
      <c r="P93" s="501"/>
    </row>
    <row r="94" spans="12:16">
      <c r="L94" s="64"/>
      <c r="M94" s="501"/>
      <c r="P94" s="501"/>
    </row>
    <row r="95" spans="12:16">
      <c r="L95" s="64"/>
      <c r="M95" s="501"/>
      <c r="P95" s="501"/>
    </row>
    <row r="96" spans="12:16">
      <c r="L96" s="64"/>
      <c r="M96" s="501"/>
      <c r="P96" s="501"/>
    </row>
    <row r="97" spans="12:16">
      <c r="L97" s="64"/>
      <c r="M97" s="501"/>
      <c r="P97" s="501"/>
    </row>
    <row r="98" spans="12:16">
      <c r="L98" s="64"/>
      <c r="M98" s="501"/>
      <c r="P98" s="501"/>
    </row>
    <row r="99" spans="12:16">
      <c r="L99" s="64"/>
      <c r="M99" s="501"/>
      <c r="P99" s="501"/>
    </row>
    <row r="100" spans="12:16">
      <c r="L100" s="64"/>
      <c r="M100" s="501"/>
      <c r="P100" s="501"/>
    </row>
    <row r="101" spans="12:16">
      <c r="L101" s="64"/>
      <c r="M101" s="501"/>
      <c r="P101" s="501"/>
    </row>
    <row r="102" spans="12:16">
      <c r="L102" s="64"/>
      <c r="M102" s="501"/>
      <c r="P102" s="501"/>
    </row>
    <row r="103" spans="12:16">
      <c r="L103" s="64"/>
      <c r="M103" s="501"/>
      <c r="P103" s="501"/>
    </row>
    <row r="104" spans="12:16">
      <c r="L104" s="64"/>
      <c r="M104" s="501"/>
      <c r="P104" s="501"/>
    </row>
    <row r="105" spans="12:16">
      <c r="L105" s="64"/>
      <c r="M105" s="501"/>
      <c r="P105" s="501"/>
    </row>
    <row r="106" spans="12:16">
      <c r="L106" s="64"/>
      <c r="M106" s="501"/>
      <c r="P106" s="501"/>
    </row>
    <row r="107" spans="12:16">
      <c r="L107" s="64"/>
      <c r="M107" s="501"/>
      <c r="P107" s="501"/>
    </row>
    <row r="108" spans="12:16">
      <c r="L108" s="64"/>
      <c r="M108" s="501"/>
      <c r="P108" s="501"/>
    </row>
    <row r="109" spans="12:16">
      <c r="L109" s="64"/>
      <c r="M109" s="501"/>
      <c r="P109" s="501"/>
    </row>
    <row r="110" spans="12:16">
      <c r="L110" s="64"/>
      <c r="M110" s="501"/>
      <c r="P110" s="501"/>
    </row>
    <row r="111" spans="12:16">
      <c r="L111" s="64"/>
      <c r="M111" s="501"/>
      <c r="P111" s="501"/>
    </row>
    <row r="112" spans="12:16">
      <c r="L112" s="64"/>
      <c r="M112" s="501"/>
      <c r="P112" s="501"/>
    </row>
    <row r="113" spans="12:16">
      <c r="L113" s="64"/>
      <c r="M113" s="501"/>
      <c r="P113" s="501"/>
    </row>
    <row r="114" spans="12:16">
      <c r="L114" s="64"/>
      <c r="M114" s="501"/>
      <c r="P114" s="501"/>
    </row>
    <row r="115" spans="12:16">
      <c r="L115" s="64"/>
      <c r="M115" s="501"/>
      <c r="P115" s="501"/>
    </row>
    <row r="116" spans="12:16">
      <c r="L116" s="64"/>
      <c r="M116" s="501"/>
      <c r="P116" s="501"/>
    </row>
    <row r="117" spans="12:16">
      <c r="L117" s="64"/>
      <c r="M117" s="501"/>
      <c r="P117" s="501"/>
    </row>
    <row r="118" spans="12:16">
      <c r="L118" s="64"/>
      <c r="M118" s="501"/>
      <c r="P118" s="501"/>
    </row>
    <row r="119" spans="12:16">
      <c r="L119" s="64"/>
      <c r="M119" s="501"/>
      <c r="P119" s="501"/>
    </row>
    <row r="120" spans="12:16">
      <c r="L120" s="64"/>
      <c r="M120" s="501"/>
      <c r="P120" s="501"/>
    </row>
    <row r="121" spans="12:16">
      <c r="L121" s="64"/>
      <c r="M121" s="501"/>
      <c r="P121" s="501"/>
    </row>
    <row r="122" spans="12:16">
      <c r="L122" s="64"/>
      <c r="M122" s="501"/>
      <c r="P122" s="501"/>
    </row>
    <row r="123" spans="12:16">
      <c r="L123" s="64"/>
      <c r="M123" s="501"/>
      <c r="P123" s="501"/>
    </row>
    <row r="124" spans="12:16">
      <c r="L124" s="64"/>
      <c r="M124" s="501"/>
      <c r="P124" s="501"/>
    </row>
    <row r="125" spans="12:16">
      <c r="L125" s="64"/>
      <c r="M125" s="501"/>
      <c r="P125" s="501"/>
    </row>
    <row r="126" spans="12:16">
      <c r="L126" s="64"/>
      <c r="M126" s="501"/>
      <c r="P126" s="501"/>
    </row>
    <row r="127" spans="12:16">
      <c r="L127" s="64"/>
      <c r="M127" s="501"/>
      <c r="P127" s="501"/>
    </row>
    <row r="128" spans="12:16">
      <c r="L128" s="64"/>
      <c r="M128" s="501"/>
      <c r="P128" s="501"/>
    </row>
    <row r="129" spans="12:16">
      <c r="L129" s="64"/>
      <c r="M129" s="501"/>
      <c r="P129" s="501"/>
    </row>
    <row r="130" spans="12:16">
      <c r="L130" s="64"/>
      <c r="M130" s="501"/>
      <c r="P130" s="501"/>
    </row>
    <row r="131" spans="12:16">
      <c r="L131" s="64"/>
      <c r="M131" s="501"/>
      <c r="P131" s="501"/>
    </row>
    <row r="132" spans="12:16">
      <c r="L132" s="64"/>
      <c r="M132" s="501"/>
      <c r="P132" s="501"/>
    </row>
    <row r="133" spans="12:16">
      <c r="L133" s="64"/>
      <c r="M133" s="501"/>
      <c r="P133" s="501"/>
    </row>
    <row r="134" spans="12:16">
      <c r="L134" s="64"/>
      <c r="M134" s="501"/>
      <c r="P134" s="501"/>
    </row>
    <row r="135" spans="12:16">
      <c r="L135" s="64"/>
      <c r="M135" s="501"/>
      <c r="P135" s="501"/>
    </row>
    <row r="136" spans="12:16">
      <c r="L136" s="64"/>
      <c r="M136" s="501"/>
      <c r="P136" s="501"/>
    </row>
    <row r="137" spans="12:16">
      <c r="L137" s="64"/>
      <c r="M137" s="501"/>
      <c r="P137" s="501"/>
    </row>
    <row r="138" spans="12:16">
      <c r="L138" s="64"/>
      <c r="M138" s="501"/>
      <c r="P138" s="501"/>
    </row>
    <row r="139" spans="12:16">
      <c r="L139" s="64"/>
      <c r="M139" s="501"/>
      <c r="P139" s="501"/>
    </row>
    <row r="140" spans="12:16">
      <c r="L140" s="64"/>
      <c r="M140" s="501"/>
      <c r="P140" s="501"/>
    </row>
    <row r="141" spans="12:16">
      <c r="L141" s="64"/>
      <c r="M141" s="501"/>
      <c r="P141" s="501"/>
    </row>
    <row r="142" spans="12:16">
      <c r="L142" s="64"/>
      <c r="M142" s="501"/>
      <c r="P142" s="501"/>
    </row>
    <row r="143" spans="12:16">
      <c r="L143" s="64"/>
      <c r="M143" s="501"/>
      <c r="P143" s="501"/>
    </row>
    <row r="144" spans="12:16">
      <c r="L144" s="64"/>
      <c r="M144" s="501"/>
      <c r="P144" s="501"/>
    </row>
    <row r="145" spans="12:16">
      <c r="L145" s="64"/>
      <c r="M145" s="501"/>
      <c r="P145" s="501"/>
    </row>
    <row r="146" spans="12:16">
      <c r="L146" s="64"/>
      <c r="M146" s="501"/>
      <c r="P146" s="501"/>
    </row>
    <row r="147" spans="12:16">
      <c r="L147" s="64"/>
      <c r="M147" s="501"/>
      <c r="P147" s="501"/>
    </row>
    <row r="148" spans="12:16">
      <c r="L148" s="64"/>
      <c r="M148" s="501"/>
      <c r="P148" s="501"/>
    </row>
    <row r="149" spans="12:16">
      <c r="L149" s="64"/>
      <c r="M149" s="501"/>
      <c r="P149" s="501"/>
    </row>
    <row r="150" spans="12:16">
      <c r="L150" s="64"/>
      <c r="M150" s="501"/>
      <c r="P150" s="501"/>
    </row>
    <row r="151" s="6" customFormat="1" spans="3:18">
      <c r="C151"/>
      <c r="D151"/>
      <c r="E151"/>
      <c r="F151" s="381"/>
      <c r="G151" s="381"/>
      <c r="H151" s="381"/>
      <c r="I151"/>
      <c r="J151" s="381"/>
      <c r="K151" s="381"/>
      <c r="L151" s="64"/>
      <c r="M151" s="501"/>
      <c r="N151" s="381"/>
      <c r="O151" s="381"/>
      <c r="P151" s="381"/>
      <c r="Q151"/>
      <c r="R151"/>
    </row>
    <row r="152" s="6" customFormat="1" spans="3:18">
      <c r="C152"/>
      <c r="D152"/>
      <c r="E152"/>
      <c r="F152" s="381"/>
      <c r="G152" s="381"/>
      <c r="H152" s="381"/>
      <c r="I152"/>
      <c r="J152" s="381"/>
      <c r="K152" s="381"/>
      <c r="L152" s="64"/>
      <c r="M152" s="501"/>
      <c r="N152" s="381"/>
      <c r="O152" s="381"/>
      <c r="P152" s="381"/>
      <c r="Q152"/>
      <c r="R152"/>
    </row>
    <row r="153" s="6" customFormat="1" spans="3:18">
      <c r="C153"/>
      <c r="D153"/>
      <c r="E153"/>
      <c r="F153" s="381"/>
      <c r="G153" s="381"/>
      <c r="H153" s="381"/>
      <c r="I153"/>
      <c r="J153" s="381"/>
      <c r="K153" s="381"/>
      <c r="L153" s="64"/>
      <c r="M153" s="501"/>
      <c r="N153" s="381"/>
      <c r="O153" s="381"/>
      <c r="P153" s="381"/>
      <c r="Q153"/>
      <c r="R153"/>
    </row>
    <row r="154" s="6" customFormat="1" spans="3:18">
      <c r="C154"/>
      <c r="D154"/>
      <c r="E154"/>
      <c r="F154" s="381"/>
      <c r="G154" s="381"/>
      <c r="H154" s="381"/>
      <c r="I154"/>
      <c r="J154" s="381"/>
      <c r="K154" s="381"/>
      <c r="L154" s="64"/>
      <c r="M154" s="501"/>
      <c r="N154" s="381"/>
      <c r="O154" s="381"/>
      <c r="P154" s="381"/>
      <c r="Q154"/>
      <c r="R154"/>
    </row>
    <row r="155" s="6" customFormat="1" spans="3:18">
      <c r="C155"/>
      <c r="D155"/>
      <c r="E155"/>
      <c r="F155" s="381"/>
      <c r="G155" s="381"/>
      <c r="H155" s="381"/>
      <c r="I155"/>
      <c r="J155" s="381"/>
      <c r="K155" s="381"/>
      <c r="L155" s="64"/>
      <c r="M155" s="501"/>
      <c r="N155" s="381"/>
      <c r="O155" s="381"/>
      <c r="P155" s="381"/>
      <c r="Q155"/>
      <c r="R155"/>
    </row>
    <row r="156" s="6" customFormat="1" spans="3:18">
      <c r="C156"/>
      <c r="D156"/>
      <c r="E156"/>
      <c r="F156" s="381"/>
      <c r="G156" s="381"/>
      <c r="H156" s="381"/>
      <c r="I156"/>
      <c r="J156" s="381"/>
      <c r="K156" s="381"/>
      <c r="L156" s="64"/>
      <c r="M156" s="501"/>
      <c r="N156" s="381"/>
      <c r="O156" s="381"/>
      <c r="P156" s="381"/>
      <c r="Q156"/>
      <c r="R156"/>
    </row>
    <row r="157" s="6" customFormat="1" spans="3:18">
      <c r="C157"/>
      <c r="D157"/>
      <c r="E157"/>
      <c r="F157" s="381"/>
      <c r="G157" s="381"/>
      <c r="H157" s="381"/>
      <c r="I157"/>
      <c r="J157" s="381"/>
      <c r="K157" s="381"/>
      <c r="L157" s="64"/>
      <c r="M157" s="501"/>
      <c r="N157" s="381"/>
      <c r="O157" s="381"/>
      <c r="P157" s="381"/>
      <c r="Q157"/>
      <c r="R157"/>
    </row>
    <row r="158" s="6" customFormat="1" spans="3:18">
      <c r="C158"/>
      <c r="D158"/>
      <c r="E158"/>
      <c r="F158" s="381"/>
      <c r="G158" s="381"/>
      <c r="H158" s="381"/>
      <c r="I158"/>
      <c r="J158" s="381"/>
      <c r="K158" s="381"/>
      <c r="L158" s="64"/>
      <c r="M158" s="501"/>
      <c r="N158" s="381"/>
      <c r="O158" s="381"/>
      <c r="P158" s="381"/>
      <c r="Q158"/>
      <c r="R158"/>
    </row>
    <row r="159" s="6" customFormat="1" spans="3:18">
      <c r="C159"/>
      <c r="D159"/>
      <c r="E159"/>
      <c r="F159" s="381"/>
      <c r="G159" s="381"/>
      <c r="H159" s="381"/>
      <c r="I159"/>
      <c r="J159" s="381"/>
      <c r="K159" s="381"/>
      <c r="L159" s="64"/>
      <c r="M159" s="501"/>
      <c r="N159" s="381"/>
      <c r="O159" s="381"/>
      <c r="P159" s="381"/>
      <c r="Q159"/>
      <c r="R159"/>
    </row>
    <row r="160" s="6" customFormat="1" spans="3:18">
      <c r="C160"/>
      <c r="D160"/>
      <c r="E160"/>
      <c r="F160" s="381"/>
      <c r="G160" s="381"/>
      <c r="H160" s="381"/>
      <c r="I160"/>
      <c r="J160" s="381"/>
      <c r="K160" s="381"/>
      <c r="L160" s="64"/>
      <c r="M160" s="501"/>
      <c r="N160" s="381"/>
      <c r="O160" s="381"/>
      <c r="P160" s="381"/>
      <c r="Q160"/>
      <c r="R160"/>
    </row>
    <row r="161" s="6" customFormat="1" spans="3:18">
      <c r="C161"/>
      <c r="D161"/>
      <c r="E161"/>
      <c r="F161" s="381"/>
      <c r="G161" s="381"/>
      <c r="H161" s="381"/>
      <c r="I161"/>
      <c r="J161" s="381"/>
      <c r="K161" s="381"/>
      <c r="L161" s="64"/>
      <c r="M161" s="501"/>
      <c r="N161" s="381"/>
      <c r="O161" s="381"/>
      <c r="P161" s="381"/>
      <c r="Q161"/>
      <c r="R161"/>
    </row>
    <row r="162" s="6" customFormat="1" spans="3:18">
      <c r="C162"/>
      <c r="D162"/>
      <c r="E162"/>
      <c r="F162" s="381"/>
      <c r="G162" s="381"/>
      <c r="H162" s="381"/>
      <c r="I162"/>
      <c r="J162" s="381"/>
      <c r="K162" s="381"/>
      <c r="L162" s="64"/>
      <c r="M162" s="501"/>
      <c r="N162" s="381"/>
      <c r="O162" s="381"/>
      <c r="P162" s="381"/>
      <c r="Q162"/>
      <c r="R162"/>
    </row>
    <row r="163" s="6" customFormat="1" spans="3:18">
      <c r="C163"/>
      <c r="D163"/>
      <c r="E163"/>
      <c r="F163" s="381"/>
      <c r="G163" s="381"/>
      <c r="H163" s="381"/>
      <c r="I163"/>
      <c r="J163" s="381"/>
      <c r="K163" s="381"/>
      <c r="L163" s="64"/>
      <c r="M163" s="501"/>
      <c r="N163" s="381"/>
      <c r="O163" s="381"/>
      <c r="P163" s="381"/>
      <c r="Q163"/>
      <c r="R163"/>
    </row>
    <row r="164" s="6" customFormat="1" spans="3:18">
      <c r="C164"/>
      <c r="D164"/>
      <c r="E164"/>
      <c r="F164" s="381"/>
      <c r="G164" s="381"/>
      <c r="H164" s="381"/>
      <c r="I164"/>
      <c r="J164" s="381"/>
      <c r="K164" s="381"/>
      <c r="L164" s="64"/>
      <c r="M164" s="501"/>
      <c r="N164" s="381"/>
      <c r="O164" s="381"/>
      <c r="P164" s="381"/>
      <c r="Q164"/>
      <c r="R164"/>
    </row>
    <row r="165" s="6" customFormat="1" spans="3:18">
      <c r="C165"/>
      <c r="D165"/>
      <c r="E165"/>
      <c r="F165" s="381"/>
      <c r="G165" s="381"/>
      <c r="H165" s="381"/>
      <c r="I165"/>
      <c r="J165" s="381"/>
      <c r="K165" s="381"/>
      <c r="L165" s="64"/>
      <c r="M165" s="501"/>
      <c r="N165" s="381"/>
      <c r="O165" s="381"/>
      <c r="P165" s="381"/>
      <c r="Q165"/>
      <c r="R165"/>
    </row>
    <row r="166" s="6" customFormat="1" spans="3:18">
      <c r="C166"/>
      <c r="D166"/>
      <c r="E166"/>
      <c r="F166" s="381"/>
      <c r="G166" s="381"/>
      <c r="H166" s="381"/>
      <c r="I166"/>
      <c r="J166" s="381"/>
      <c r="K166" s="381"/>
      <c r="L166" s="64"/>
      <c r="M166" s="501"/>
      <c r="N166" s="381"/>
      <c r="O166" s="381"/>
      <c r="P166" s="381"/>
      <c r="Q166"/>
      <c r="R166"/>
    </row>
    <row r="167" s="6" customFormat="1" spans="3:18">
      <c r="C167"/>
      <c r="D167"/>
      <c r="E167"/>
      <c r="F167" s="381"/>
      <c r="G167" s="381"/>
      <c r="H167" s="381"/>
      <c r="I167"/>
      <c r="J167" s="381"/>
      <c r="K167" s="381"/>
      <c r="L167" s="64"/>
      <c r="M167" s="501"/>
      <c r="N167" s="381"/>
      <c r="O167" s="381"/>
      <c r="P167" s="381"/>
      <c r="Q167"/>
      <c r="R167"/>
    </row>
    <row r="168" s="6" customFormat="1" spans="3:18">
      <c r="C168"/>
      <c r="D168"/>
      <c r="E168"/>
      <c r="F168" s="381"/>
      <c r="G168" s="381"/>
      <c r="H168" s="381"/>
      <c r="I168"/>
      <c r="J168" s="381"/>
      <c r="K168" s="381"/>
      <c r="L168" s="64"/>
      <c r="M168" s="501"/>
      <c r="N168" s="381"/>
      <c r="O168" s="381"/>
      <c r="P168" s="381"/>
      <c r="Q168"/>
      <c r="R168"/>
    </row>
    <row r="169" s="6" customFormat="1" spans="3:18">
      <c r="C169"/>
      <c r="D169"/>
      <c r="E169"/>
      <c r="F169" s="381"/>
      <c r="G169" s="381"/>
      <c r="H169" s="381"/>
      <c r="I169"/>
      <c r="J169" s="381"/>
      <c r="K169" s="381"/>
      <c r="L169" s="64"/>
      <c r="M169" s="501"/>
      <c r="N169" s="381"/>
      <c r="O169" s="381"/>
      <c r="P169" s="381"/>
      <c r="Q169"/>
      <c r="R169"/>
    </row>
    <row r="170" s="6" customFormat="1" spans="3:18">
      <c r="C170"/>
      <c r="D170"/>
      <c r="E170"/>
      <c r="F170" s="381"/>
      <c r="G170" s="381"/>
      <c r="H170" s="381"/>
      <c r="I170"/>
      <c r="J170" s="381"/>
      <c r="K170" s="381"/>
      <c r="L170" s="64"/>
      <c r="M170" s="501"/>
      <c r="N170" s="381"/>
      <c r="O170" s="381"/>
      <c r="P170" s="381"/>
      <c r="Q170"/>
      <c r="R170"/>
    </row>
    <row r="171" s="6" customFormat="1" spans="3:18">
      <c r="C171"/>
      <c r="D171"/>
      <c r="E171"/>
      <c r="F171" s="381"/>
      <c r="G171" s="381"/>
      <c r="H171" s="381"/>
      <c r="I171"/>
      <c r="J171" s="381"/>
      <c r="K171" s="381"/>
      <c r="L171" s="64"/>
      <c r="M171" s="501"/>
      <c r="N171" s="381"/>
      <c r="O171" s="381"/>
      <c r="P171" s="381"/>
      <c r="Q171"/>
      <c r="R171"/>
    </row>
    <row r="172" s="6" customFormat="1" spans="3:18">
      <c r="C172"/>
      <c r="D172"/>
      <c r="E172"/>
      <c r="F172" s="381"/>
      <c r="G172" s="381"/>
      <c r="H172" s="381"/>
      <c r="I172"/>
      <c r="J172" s="381"/>
      <c r="K172" s="381"/>
      <c r="L172" s="64"/>
      <c r="M172" s="501"/>
      <c r="N172" s="381"/>
      <c r="O172" s="381"/>
      <c r="P172" s="381"/>
      <c r="Q172"/>
      <c r="R172"/>
    </row>
    <row r="173" s="6" customFormat="1" spans="3:18">
      <c r="C173"/>
      <c r="D173"/>
      <c r="E173"/>
      <c r="F173" s="381"/>
      <c r="G173" s="381"/>
      <c r="H173" s="381"/>
      <c r="I173"/>
      <c r="J173" s="381"/>
      <c r="K173" s="381"/>
      <c r="L173" s="64"/>
      <c r="M173" s="501"/>
      <c r="N173" s="381"/>
      <c r="O173" s="381"/>
      <c r="P173" s="381"/>
      <c r="Q173"/>
      <c r="R173"/>
    </row>
    <row r="174" s="6" customFormat="1" spans="3:18">
      <c r="C174"/>
      <c r="D174"/>
      <c r="E174"/>
      <c r="F174" s="381"/>
      <c r="G174" s="381"/>
      <c r="H174" s="381"/>
      <c r="I174"/>
      <c r="J174" s="381"/>
      <c r="K174" s="381"/>
      <c r="L174" s="64"/>
      <c r="M174" s="501"/>
      <c r="N174" s="381"/>
      <c r="O174" s="381"/>
      <c r="P174" s="381"/>
      <c r="Q174"/>
      <c r="R174"/>
    </row>
    <row r="175" s="6" customFormat="1" spans="3:18">
      <c r="C175"/>
      <c r="D175"/>
      <c r="E175"/>
      <c r="F175" s="381"/>
      <c r="G175" s="381"/>
      <c r="H175" s="381"/>
      <c r="I175"/>
      <c r="J175" s="381"/>
      <c r="K175" s="381"/>
      <c r="L175" s="64"/>
      <c r="M175" s="501"/>
      <c r="N175" s="381"/>
      <c r="O175" s="381"/>
      <c r="P175" s="381"/>
      <c r="Q175"/>
      <c r="R175"/>
    </row>
    <row r="176" s="6" customFormat="1" spans="3:18">
      <c r="C176"/>
      <c r="D176"/>
      <c r="E176"/>
      <c r="F176" s="381"/>
      <c r="G176" s="381"/>
      <c r="H176" s="381"/>
      <c r="I176"/>
      <c r="J176" s="381"/>
      <c r="K176" s="381"/>
      <c r="L176" s="64"/>
      <c r="M176" s="501"/>
      <c r="N176" s="381"/>
      <c r="O176" s="381"/>
      <c r="P176" s="381"/>
      <c r="Q176"/>
      <c r="R176"/>
    </row>
    <row r="177" s="6" customFormat="1" spans="3:18">
      <c r="C177"/>
      <c r="D177"/>
      <c r="E177"/>
      <c r="F177" s="381"/>
      <c r="G177" s="381"/>
      <c r="H177" s="381"/>
      <c r="I177"/>
      <c r="J177" s="381"/>
      <c r="K177" s="381"/>
      <c r="L177" s="64"/>
      <c r="M177" s="501"/>
      <c r="N177" s="381"/>
      <c r="O177" s="381"/>
      <c r="P177" s="381"/>
      <c r="Q177"/>
      <c r="R177"/>
    </row>
    <row r="178" s="6" customFormat="1" spans="3:18">
      <c r="C178"/>
      <c r="D178"/>
      <c r="E178"/>
      <c r="F178" s="381"/>
      <c r="G178" s="381"/>
      <c r="H178" s="381"/>
      <c r="I178"/>
      <c r="J178" s="381"/>
      <c r="K178" s="381"/>
      <c r="L178" s="64"/>
      <c r="M178" s="501"/>
      <c r="N178" s="381"/>
      <c r="O178" s="381"/>
      <c r="P178" s="381"/>
      <c r="Q178"/>
      <c r="R178"/>
    </row>
    <row r="179" s="6" customFormat="1" spans="3:18">
      <c r="C179"/>
      <c r="D179"/>
      <c r="E179"/>
      <c r="F179" s="381"/>
      <c r="G179" s="381"/>
      <c r="H179" s="381"/>
      <c r="I179"/>
      <c r="J179" s="381"/>
      <c r="K179" s="381"/>
      <c r="L179" s="64"/>
      <c r="M179" s="501"/>
      <c r="N179" s="381"/>
      <c r="O179" s="381"/>
      <c r="P179" s="381"/>
      <c r="Q179"/>
      <c r="R179"/>
    </row>
    <row r="180" s="6" customFormat="1" spans="3:18">
      <c r="C180"/>
      <c r="D180"/>
      <c r="E180"/>
      <c r="F180" s="381"/>
      <c r="G180" s="381"/>
      <c r="H180" s="381"/>
      <c r="I180"/>
      <c r="J180" s="381"/>
      <c r="K180" s="381"/>
      <c r="L180" s="64"/>
      <c r="M180" s="501"/>
      <c r="N180" s="381"/>
      <c r="O180" s="381"/>
      <c r="P180" s="381"/>
      <c r="Q180"/>
      <c r="R180"/>
    </row>
    <row r="181" s="6" customFormat="1" spans="3:18">
      <c r="C181"/>
      <c r="D181"/>
      <c r="E181"/>
      <c r="F181" s="381"/>
      <c r="G181" s="381"/>
      <c r="H181" s="381"/>
      <c r="I181"/>
      <c r="J181" s="381"/>
      <c r="K181" s="381"/>
      <c r="L181" s="64"/>
      <c r="M181" s="501"/>
      <c r="N181" s="381"/>
      <c r="O181" s="381"/>
      <c r="P181" s="381"/>
      <c r="Q181"/>
      <c r="R181"/>
    </row>
    <row r="182" s="6" customFormat="1" spans="3:18">
      <c r="C182"/>
      <c r="D182"/>
      <c r="E182"/>
      <c r="F182" s="381"/>
      <c r="G182" s="381"/>
      <c r="H182" s="381"/>
      <c r="I182"/>
      <c r="J182" s="381"/>
      <c r="K182" s="381"/>
      <c r="L182" s="64"/>
      <c r="M182" s="501"/>
      <c r="N182" s="381"/>
      <c r="O182" s="381"/>
      <c r="P182" s="381"/>
      <c r="Q182"/>
      <c r="R182"/>
    </row>
    <row r="183" s="6" customFormat="1" spans="3:18">
      <c r="C183"/>
      <c r="D183"/>
      <c r="E183"/>
      <c r="F183" s="381"/>
      <c r="G183" s="381"/>
      <c r="H183" s="381"/>
      <c r="I183"/>
      <c r="J183" s="381"/>
      <c r="K183" s="381"/>
      <c r="L183" s="64"/>
      <c r="M183" s="501"/>
      <c r="N183" s="381"/>
      <c r="O183" s="381"/>
      <c r="P183" s="381"/>
      <c r="Q183"/>
      <c r="R183"/>
    </row>
    <row r="184" s="6" customFormat="1" spans="3:18">
      <c r="C184"/>
      <c r="D184"/>
      <c r="E184"/>
      <c r="F184" s="381"/>
      <c r="G184" s="381"/>
      <c r="H184" s="381"/>
      <c r="I184"/>
      <c r="J184" s="381"/>
      <c r="K184" s="381"/>
      <c r="L184" s="64"/>
      <c r="M184" s="501"/>
      <c r="N184" s="381"/>
      <c r="O184" s="381"/>
      <c r="P184" s="381"/>
      <c r="Q184"/>
      <c r="R184"/>
    </row>
    <row r="185" s="6" customFormat="1" spans="3:18">
      <c r="C185"/>
      <c r="D185"/>
      <c r="E185"/>
      <c r="F185" s="381"/>
      <c r="G185" s="381"/>
      <c r="H185" s="381"/>
      <c r="I185"/>
      <c r="J185" s="381"/>
      <c r="K185" s="381"/>
      <c r="L185" s="64"/>
      <c r="M185" s="501"/>
      <c r="N185" s="381"/>
      <c r="O185" s="381"/>
      <c r="P185" s="381"/>
      <c r="Q185"/>
      <c r="R185"/>
    </row>
    <row r="186" s="6" customFormat="1" spans="3:18">
      <c r="C186"/>
      <c r="D186"/>
      <c r="E186"/>
      <c r="F186" s="381"/>
      <c r="G186" s="381"/>
      <c r="H186" s="381"/>
      <c r="I186"/>
      <c r="J186" s="381"/>
      <c r="K186" s="381"/>
      <c r="L186" s="64"/>
      <c r="M186" s="501"/>
      <c r="N186" s="381"/>
      <c r="O186" s="381"/>
      <c r="P186" s="381"/>
      <c r="Q186"/>
      <c r="R186"/>
    </row>
    <row r="187" s="6" customFormat="1" spans="3:18">
      <c r="C187"/>
      <c r="D187"/>
      <c r="E187"/>
      <c r="F187" s="381"/>
      <c r="G187" s="381"/>
      <c r="H187" s="381"/>
      <c r="I187"/>
      <c r="J187" s="381"/>
      <c r="K187" s="381"/>
      <c r="L187" s="64"/>
      <c r="M187" s="501"/>
      <c r="N187" s="381"/>
      <c r="O187" s="381"/>
      <c r="P187" s="381"/>
      <c r="Q187"/>
      <c r="R187"/>
    </row>
    <row r="188" s="6" customFormat="1" spans="3:18">
      <c r="C188"/>
      <c r="D188"/>
      <c r="E188"/>
      <c r="F188" s="381"/>
      <c r="G188" s="381"/>
      <c r="H188" s="381"/>
      <c r="I188"/>
      <c r="J188" s="381"/>
      <c r="K188" s="381"/>
      <c r="L188" s="64"/>
      <c r="M188" s="501"/>
      <c r="N188" s="381"/>
      <c r="O188" s="381"/>
      <c r="P188" s="381"/>
      <c r="Q188"/>
      <c r="R188"/>
    </row>
    <row r="189" s="6" customFormat="1" spans="3:18">
      <c r="C189"/>
      <c r="D189"/>
      <c r="E189"/>
      <c r="F189" s="381"/>
      <c r="G189" s="381"/>
      <c r="H189" s="381"/>
      <c r="I189"/>
      <c r="J189" s="381"/>
      <c r="K189" s="381"/>
      <c r="L189" s="64"/>
      <c r="M189" s="501"/>
      <c r="N189" s="381"/>
      <c r="O189" s="381"/>
      <c r="P189" s="381"/>
      <c r="Q189"/>
      <c r="R189"/>
    </row>
    <row r="190" s="6" customFormat="1" spans="3:18">
      <c r="C190"/>
      <c r="D190"/>
      <c r="E190"/>
      <c r="F190" s="381"/>
      <c r="G190" s="381"/>
      <c r="H190" s="381"/>
      <c r="I190"/>
      <c r="J190" s="381"/>
      <c r="K190" s="381"/>
      <c r="L190" s="64"/>
      <c r="M190" s="501"/>
      <c r="N190" s="381"/>
      <c r="O190" s="381"/>
      <c r="P190" s="381"/>
      <c r="Q190"/>
      <c r="R190"/>
    </row>
    <row r="191" s="6" customFormat="1" spans="3:18">
      <c r="C191"/>
      <c r="D191"/>
      <c r="E191"/>
      <c r="F191" s="381"/>
      <c r="G191" s="381"/>
      <c r="H191" s="381"/>
      <c r="I191"/>
      <c r="J191" s="381"/>
      <c r="K191" s="381"/>
      <c r="L191" s="64"/>
      <c r="M191" s="501"/>
      <c r="N191" s="381"/>
      <c r="O191" s="381"/>
      <c r="P191" s="381"/>
      <c r="Q191"/>
      <c r="R191"/>
    </row>
    <row r="192" s="6" customFormat="1" spans="3:18">
      <c r="C192"/>
      <c r="D192"/>
      <c r="E192"/>
      <c r="F192" s="381"/>
      <c r="G192" s="381"/>
      <c r="H192" s="381"/>
      <c r="I192"/>
      <c r="J192" s="381"/>
      <c r="K192" s="381"/>
      <c r="L192" s="64"/>
      <c r="M192" s="501"/>
      <c r="N192" s="381"/>
      <c r="O192" s="381"/>
      <c r="P192" s="381"/>
      <c r="Q192"/>
      <c r="R192"/>
    </row>
    <row r="193" s="6" customFormat="1" spans="3:18">
      <c r="C193"/>
      <c r="D193"/>
      <c r="E193"/>
      <c r="F193" s="381"/>
      <c r="G193" s="381"/>
      <c r="H193" s="381"/>
      <c r="I193"/>
      <c r="J193" s="381"/>
      <c r="K193" s="381"/>
      <c r="L193" s="64"/>
      <c r="M193" s="501"/>
      <c r="N193" s="381"/>
      <c r="O193" s="381"/>
      <c r="P193" s="381"/>
      <c r="Q193"/>
      <c r="R193"/>
    </row>
    <row r="194" s="6" customFormat="1" spans="3:18">
      <c r="C194"/>
      <c r="D194"/>
      <c r="E194"/>
      <c r="F194" s="381"/>
      <c r="G194" s="381"/>
      <c r="H194" s="381"/>
      <c r="I194"/>
      <c r="J194" s="381"/>
      <c r="K194" s="381"/>
      <c r="L194" s="64"/>
      <c r="M194" s="501"/>
      <c r="N194" s="381"/>
      <c r="O194" s="381"/>
      <c r="P194" s="381"/>
      <c r="Q194"/>
      <c r="R194"/>
    </row>
    <row r="195" s="6" customFormat="1" spans="3:18">
      <c r="C195"/>
      <c r="D195"/>
      <c r="E195"/>
      <c r="F195" s="381"/>
      <c r="G195" s="381"/>
      <c r="H195" s="381"/>
      <c r="I195"/>
      <c r="J195" s="381"/>
      <c r="K195" s="381"/>
      <c r="L195" s="64"/>
      <c r="M195" s="501"/>
      <c r="N195" s="381"/>
      <c r="O195" s="381"/>
      <c r="P195" s="381"/>
      <c r="Q195"/>
      <c r="R195"/>
    </row>
    <row r="196" s="6" customFormat="1" spans="3:18">
      <c r="C196"/>
      <c r="D196"/>
      <c r="E196"/>
      <c r="F196" s="381"/>
      <c r="G196" s="381"/>
      <c r="H196" s="381"/>
      <c r="I196"/>
      <c r="J196" s="381"/>
      <c r="K196" s="381"/>
      <c r="L196" s="64"/>
      <c r="M196" s="501"/>
      <c r="N196" s="381"/>
      <c r="O196" s="381"/>
      <c r="P196" s="381"/>
      <c r="Q196"/>
      <c r="R196"/>
    </row>
    <row r="197" s="6" customFormat="1" spans="3:18">
      <c r="C197"/>
      <c r="D197"/>
      <c r="E197"/>
      <c r="F197" s="381"/>
      <c r="G197" s="381"/>
      <c r="H197" s="381"/>
      <c r="I197"/>
      <c r="J197" s="381"/>
      <c r="K197" s="381"/>
      <c r="L197" s="64"/>
      <c r="M197" s="501"/>
      <c r="N197" s="381"/>
      <c r="O197" s="381"/>
      <c r="P197" s="381"/>
      <c r="Q197"/>
      <c r="R197"/>
    </row>
    <row r="198" s="6" customFormat="1" spans="3:18">
      <c r="C198"/>
      <c r="D198"/>
      <c r="E198"/>
      <c r="F198" s="381"/>
      <c r="G198" s="381"/>
      <c r="H198" s="381"/>
      <c r="I198"/>
      <c r="J198" s="381"/>
      <c r="K198" s="381"/>
      <c r="L198" s="64"/>
      <c r="M198" s="501"/>
      <c r="N198" s="381"/>
      <c r="O198" s="381"/>
      <c r="P198" s="381"/>
      <c r="Q198"/>
      <c r="R198"/>
    </row>
    <row r="199" s="6" customFormat="1" spans="3:18">
      <c r="C199"/>
      <c r="D199"/>
      <c r="E199"/>
      <c r="F199" s="381"/>
      <c r="G199" s="381"/>
      <c r="H199" s="381"/>
      <c r="I199"/>
      <c r="J199" s="381"/>
      <c r="K199" s="381"/>
      <c r="L199" s="64"/>
      <c r="M199" s="501"/>
      <c r="N199" s="381"/>
      <c r="O199" s="381"/>
      <c r="P199" s="381"/>
      <c r="Q199"/>
      <c r="R199"/>
    </row>
    <row r="200" s="6" customFormat="1" spans="3:18">
      <c r="C200"/>
      <c r="D200"/>
      <c r="E200"/>
      <c r="F200" s="381"/>
      <c r="G200" s="381"/>
      <c r="H200" s="381"/>
      <c r="I200"/>
      <c r="J200" s="381"/>
      <c r="K200" s="381"/>
      <c r="L200" s="64"/>
      <c r="M200" s="501"/>
      <c r="N200" s="381"/>
      <c r="O200" s="381"/>
      <c r="P200" s="381"/>
      <c r="Q200"/>
      <c r="R200"/>
    </row>
    <row r="201" s="6" customFormat="1" spans="3:18">
      <c r="C201"/>
      <c r="D201"/>
      <c r="E201"/>
      <c r="F201" s="381"/>
      <c r="G201" s="381"/>
      <c r="H201" s="381"/>
      <c r="I201"/>
      <c r="J201" s="381"/>
      <c r="K201" s="381"/>
      <c r="L201" s="64"/>
      <c r="M201" s="501"/>
      <c r="N201" s="381"/>
      <c r="O201" s="381"/>
      <c r="P201" s="381"/>
      <c r="Q201"/>
      <c r="R201"/>
    </row>
    <row r="202" s="6" customFormat="1" spans="3:18">
      <c r="C202"/>
      <c r="D202"/>
      <c r="E202"/>
      <c r="F202" s="381"/>
      <c r="G202" s="381"/>
      <c r="H202" s="381"/>
      <c r="I202"/>
      <c r="J202" s="381"/>
      <c r="K202" s="381"/>
      <c r="L202" s="64"/>
      <c r="M202" s="501"/>
      <c r="N202" s="381"/>
      <c r="O202" s="381"/>
      <c r="P202" s="381"/>
      <c r="Q202"/>
      <c r="R202"/>
    </row>
    <row r="203" s="6" customFormat="1" spans="3:18">
      <c r="C203"/>
      <c r="D203"/>
      <c r="E203"/>
      <c r="F203" s="381"/>
      <c r="G203" s="381"/>
      <c r="H203" s="381"/>
      <c r="I203"/>
      <c r="J203" s="381"/>
      <c r="K203" s="381"/>
      <c r="L203" s="64"/>
      <c r="M203" s="501"/>
      <c r="N203" s="381"/>
      <c r="O203" s="381"/>
      <c r="P203" s="381"/>
      <c r="Q203"/>
      <c r="R203"/>
    </row>
    <row r="204" s="6" customFormat="1" spans="3:18">
      <c r="C204"/>
      <c r="D204"/>
      <c r="E204"/>
      <c r="F204" s="381"/>
      <c r="G204" s="381"/>
      <c r="H204" s="381"/>
      <c r="I204"/>
      <c r="J204" s="381"/>
      <c r="K204" s="381"/>
      <c r="L204" s="64"/>
      <c r="M204" s="501"/>
      <c r="N204" s="381"/>
      <c r="O204" s="381"/>
      <c r="P204" s="381"/>
      <c r="Q204"/>
      <c r="R204"/>
    </row>
  </sheetData>
  <mergeCells count="140">
    <mergeCell ref="A1:P1"/>
    <mergeCell ref="A2:P2"/>
    <mergeCell ref="A3:P3"/>
    <mergeCell ref="A4:P4"/>
    <mergeCell ref="A11:B11"/>
    <mergeCell ref="G11:H11"/>
    <mergeCell ref="J11:K11"/>
    <mergeCell ref="M11:N11"/>
    <mergeCell ref="G14:H14"/>
    <mergeCell ref="J14:K14"/>
    <mergeCell ref="M14:N14"/>
    <mergeCell ref="G15:H15"/>
    <mergeCell ref="J15:K15"/>
    <mergeCell ref="M15:N15"/>
    <mergeCell ref="G17:H17"/>
    <mergeCell ref="J17:K17"/>
    <mergeCell ref="M17:N17"/>
    <mergeCell ref="G18:H18"/>
    <mergeCell ref="J18:K18"/>
    <mergeCell ref="M18:N18"/>
    <mergeCell ref="G19:H19"/>
    <mergeCell ref="J19:K19"/>
    <mergeCell ref="M19:N19"/>
    <mergeCell ref="G20:H20"/>
    <mergeCell ref="J20:K20"/>
    <mergeCell ref="M20:N20"/>
    <mergeCell ref="G21:H21"/>
    <mergeCell ref="J21:K21"/>
    <mergeCell ref="M21:N21"/>
    <mergeCell ref="G24:H24"/>
    <mergeCell ref="J24:K24"/>
    <mergeCell ref="M24:N24"/>
    <mergeCell ref="G25:H25"/>
    <mergeCell ref="J25:K25"/>
    <mergeCell ref="M25:N25"/>
    <mergeCell ref="G26:H26"/>
    <mergeCell ref="J26:K26"/>
    <mergeCell ref="M26:N26"/>
    <mergeCell ref="G27:H27"/>
    <mergeCell ref="J27:K27"/>
    <mergeCell ref="M27:N27"/>
    <mergeCell ref="G28:H28"/>
    <mergeCell ref="J28:K28"/>
    <mergeCell ref="M28:N28"/>
    <mergeCell ref="G29:H29"/>
    <mergeCell ref="J29:K29"/>
    <mergeCell ref="M29:N29"/>
    <mergeCell ref="G30:H30"/>
    <mergeCell ref="J30:K30"/>
    <mergeCell ref="M30:N30"/>
    <mergeCell ref="G31:H31"/>
    <mergeCell ref="J31:K31"/>
    <mergeCell ref="M31:N31"/>
    <mergeCell ref="G34:H34"/>
    <mergeCell ref="J34:K34"/>
    <mergeCell ref="M34:N34"/>
    <mergeCell ref="G35:H35"/>
    <mergeCell ref="J35:K35"/>
    <mergeCell ref="M35:N35"/>
    <mergeCell ref="G38:H38"/>
    <mergeCell ref="J38:K38"/>
    <mergeCell ref="M38:N38"/>
    <mergeCell ref="G39:H39"/>
    <mergeCell ref="J39:K39"/>
    <mergeCell ref="M39:N39"/>
    <mergeCell ref="G40:H40"/>
    <mergeCell ref="J40:K40"/>
    <mergeCell ref="M40:N40"/>
    <mergeCell ref="G43:H43"/>
    <mergeCell ref="J43:K43"/>
    <mergeCell ref="M43:N43"/>
    <mergeCell ref="G44:H44"/>
    <mergeCell ref="J44:K44"/>
    <mergeCell ref="M44:N44"/>
    <mergeCell ref="G45:H45"/>
    <mergeCell ref="J45:K45"/>
    <mergeCell ref="M45:N45"/>
    <mergeCell ref="G46:H46"/>
    <mergeCell ref="J46:K46"/>
    <mergeCell ref="M46:N46"/>
    <mergeCell ref="G47:H47"/>
    <mergeCell ref="J47:K47"/>
    <mergeCell ref="M47:N47"/>
    <mergeCell ref="G48:H48"/>
    <mergeCell ref="J48:K48"/>
    <mergeCell ref="M48:N48"/>
    <mergeCell ref="G51:H51"/>
    <mergeCell ref="J51:K51"/>
    <mergeCell ref="M51:N51"/>
    <mergeCell ref="G52:H52"/>
    <mergeCell ref="J52:K52"/>
    <mergeCell ref="M52:N52"/>
    <mergeCell ref="G53:H53"/>
    <mergeCell ref="J53:K53"/>
    <mergeCell ref="M53:N53"/>
    <mergeCell ref="G54:H54"/>
    <mergeCell ref="J54:K54"/>
    <mergeCell ref="M54:N54"/>
    <mergeCell ref="G55:H55"/>
    <mergeCell ref="J55:K55"/>
    <mergeCell ref="M55:N55"/>
    <mergeCell ref="G56:H56"/>
    <mergeCell ref="J56:K56"/>
    <mergeCell ref="M56:N56"/>
    <mergeCell ref="G57:H57"/>
    <mergeCell ref="J57:K57"/>
    <mergeCell ref="M57:N57"/>
    <mergeCell ref="G60:H60"/>
    <mergeCell ref="J60:K60"/>
    <mergeCell ref="M60:N60"/>
    <mergeCell ref="G61:H61"/>
    <mergeCell ref="J61:K61"/>
    <mergeCell ref="M61:N61"/>
    <mergeCell ref="A63:H63"/>
    <mergeCell ref="N63:O63"/>
    <mergeCell ref="K66:P66"/>
    <mergeCell ref="K67:P67"/>
    <mergeCell ref="K71:P71"/>
    <mergeCell ref="K72:P72"/>
    <mergeCell ref="A8:A10"/>
    <mergeCell ref="A15:A16"/>
    <mergeCell ref="B8:B10"/>
    <mergeCell ref="B15:B16"/>
    <mergeCell ref="C6:C10"/>
    <mergeCell ref="C15:C16"/>
    <mergeCell ref="D6:D10"/>
    <mergeCell ref="D15:D16"/>
    <mergeCell ref="E6:E10"/>
    <mergeCell ref="F6:F10"/>
    <mergeCell ref="F15:F16"/>
    <mergeCell ref="I8:I10"/>
    <mergeCell ref="L8:L10"/>
    <mergeCell ref="O8:O10"/>
    <mergeCell ref="P8:P10"/>
    <mergeCell ref="G6:H10"/>
    <mergeCell ref="M6:N10"/>
    <mergeCell ref="A6:B7"/>
    <mergeCell ref="O6:P7"/>
    <mergeCell ref="I6:L7"/>
    <mergeCell ref="J8:K10"/>
  </mergeCells>
  <pageMargins left="0.196850393700787" right="0.15748031496063" top="0.354330708661417" bottom="0.31496062992126" header="0.31496062992126" footer="0.31496062992126"/>
  <pageSetup paperSize="9" scale="45" fitToHeight="3"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93"/>
  <sheetViews>
    <sheetView zoomScale="70" zoomScaleNormal="70" workbookViewId="0">
      <selection activeCell="E30" sqref="E30:G30"/>
    </sheetView>
  </sheetViews>
  <sheetFormatPr defaultColWidth="9" defaultRowHeight="14.5"/>
  <cols>
    <col min="1" max="1" width="12.1363636363636" customWidth="1"/>
    <col min="2" max="2" width="4.70909090909091" customWidth="1"/>
    <col min="3" max="3" width="43.7090909090909" customWidth="1"/>
    <col min="4" max="4" width="31" customWidth="1"/>
    <col min="5" max="5" width="31.1363636363636" customWidth="1"/>
    <col min="6" max="6" width="25.8545454545455" customWidth="1"/>
    <col min="7" max="7" width="17.1363636363636" customWidth="1"/>
    <col min="8" max="8" width="5.28181818181818" customWidth="1"/>
    <col min="9" max="9" width="19.7090909090909" customWidth="1"/>
    <col min="10" max="10" width="46" customWidth="1"/>
    <col min="11" max="11" width="10.7090909090909" customWidth="1"/>
    <col min="257" max="257" width="12.1363636363636" customWidth="1"/>
    <col min="258" max="258" width="4.70909090909091" customWidth="1"/>
    <col min="259" max="259" width="61.7090909090909" customWidth="1"/>
    <col min="260" max="260" width="40" customWidth="1"/>
    <col min="261" max="261" width="38.8545454545455" customWidth="1"/>
    <col min="262" max="262" width="34.5727272727273" customWidth="1"/>
    <col min="263" max="263" width="21.7090909090909" customWidth="1"/>
    <col min="264" max="264" width="5.28181818181818" customWidth="1"/>
    <col min="265" max="265" width="19.7090909090909" customWidth="1"/>
    <col min="266" max="266" width="46" customWidth="1"/>
    <col min="267" max="267" width="10.7090909090909" customWidth="1"/>
    <col min="513" max="513" width="12.1363636363636" customWidth="1"/>
    <col min="514" max="514" width="4.70909090909091" customWidth="1"/>
    <col min="515" max="515" width="61.7090909090909" customWidth="1"/>
    <col min="516" max="516" width="40" customWidth="1"/>
    <col min="517" max="517" width="38.8545454545455" customWidth="1"/>
    <col min="518" max="518" width="34.5727272727273" customWidth="1"/>
    <col min="519" max="519" width="21.7090909090909" customWidth="1"/>
    <col min="520" max="520" width="5.28181818181818" customWidth="1"/>
    <col min="521" max="521" width="19.7090909090909" customWidth="1"/>
    <col min="522" max="522" width="46" customWidth="1"/>
    <col min="523" max="523" width="10.7090909090909" customWidth="1"/>
    <col min="769" max="769" width="12.1363636363636" customWidth="1"/>
    <col min="770" max="770" width="4.70909090909091" customWidth="1"/>
    <col min="771" max="771" width="61.7090909090909" customWidth="1"/>
    <col min="772" max="772" width="40" customWidth="1"/>
    <col min="773" max="773" width="38.8545454545455" customWidth="1"/>
    <col min="774" max="774" width="34.5727272727273" customWidth="1"/>
    <col min="775" max="775" width="21.7090909090909" customWidth="1"/>
    <col min="776" max="776" width="5.28181818181818" customWidth="1"/>
    <col min="777" max="777" width="19.7090909090909" customWidth="1"/>
    <col min="778" max="778" width="46" customWidth="1"/>
    <col min="779" max="779" width="10.7090909090909" customWidth="1"/>
    <col min="1025" max="1025" width="12.1363636363636" customWidth="1"/>
    <col min="1026" max="1026" width="4.70909090909091" customWidth="1"/>
    <col min="1027" max="1027" width="61.7090909090909" customWidth="1"/>
    <col min="1028" max="1028" width="40" customWidth="1"/>
    <col min="1029" max="1029" width="38.8545454545455" customWidth="1"/>
    <col min="1030" max="1030" width="34.5727272727273" customWidth="1"/>
    <col min="1031" max="1031" width="21.7090909090909" customWidth="1"/>
    <col min="1032" max="1032" width="5.28181818181818" customWidth="1"/>
    <col min="1033" max="1033" width="19.7090909090909" customWidth="1"/>
    <col min="1034" max="1034" width="46" customWidth="1"/>
    <col min="1035" max="1035" width="10.7090909090909" customWidth="1"/>
    <col min="1281" max="1281" width="12.1363636363636" customWidth="1"/>
    <col min="1282" max="1282" width="4.70909090909091" customWidth="1"/>
    <col min="1283" max="1283" width="61.7090909090909" customWidth="1"/>
    <col min="1284" max="1284" width="40" customWidth="1"/>
    <col min="1285" max="1285" width="38.8545454545455" customWidth="1"/>
    <col min="1286" max="1286" width="34.5727272727273" customWidth="1"/>
    <col min="1287" max="1287" width="21.7090909090909" customWidth="1"/>
    <col min="1288" max="1288" width="5.28181818181818" customWidth="1"/>
    <col min="1289" max="1289" width="19.7090909090909" customWidth="1"/>
    <col min="1290" max="1290" width="46" customWidth="1"/>
    <col min="1291" max="1291" width="10.7090909090909" customWidth="1"/>
    <col min="1537" max="1537" width="12.1363636363636" customWidth="1"/>
    <col min="1538" max="1538" width="4.70909090909091" customWidth="1"/>
    <col min="1539" max="1539" width="61.7090909090909" customWidth="1"/>
    <col min="1540" max="1540" width="40" customWidth="1"/>
    <col min="1541" max="1541" width="38.8545454545455" customWidth="1"/>
    <col min="1542" max="1542" width="34.5727272727273" customWidth="1"/>
    <col min="1543" max="1543" width="21.7090909090909" customWidth="1"/>
    <col min="1544" max="1544" width="5.28181818181818" customWidth="1"/>
    <col min="1545" max="1545" width="19.7090909090909" customWidth="1"/>
    <col min="1546" max="1546" width="46" customWidth="1"/>
    <col min="1547" max="1547" width="10.7090909090909" customWidth="1"/>
    <col min="1793" max="1793" width="12.1363636363636" customWidth="1"/>
    <col min="1794" max="1794" width="4.70909090909091" customWidth="1"/>
    <col min="1795" max="1795" width="61.7090909090909" customWidth="1"/>
    <col min="1796" max="1796" width="40" customWidth="1"/>
    <col min="1797" max="1797" width="38.8545454545455" customWidth="1"/>
    <col min="1798" max="1798" width="34.5727272727273" customWidth="1"/>
    <col min="1799" max="1799" width="21.7090909090909" customWidth="1"/>
    <col min="1800" max="1800" width="5.28181818181818" customWidth="1"/>
    <col min="1801" max="1801" width="19.7090909090909" customWidth="1"/>
    <col min="1802" max="1802" width="46" customWidth="1"/>
    <col min="1803" max="1803" width="10.7090909090909" customWidth="1"/>
    <col min="2049" max="2049" width="12.1363636363636" customWidth="1"/>
    <col min="2050" max="2050" width="4.70909090909091" customWidth="1"/>
    <col min="2051" max="2051" width="61.7090909090909" customWidth="1"/>
    <col min="2052" max="2052" width="40" customWidth="1"/>
    <col min="2053" max="2053" width="38.8545454545455" customWidth="1"/>
    <col min="2054" max="2054" width="34.5727272727273" customWidth="1"/>
    <col min="2055" max="2055" width="21.7090909090909" customWidth="1"/>
    <col min="2056" max="2056" width="5.28181818181818" customWidth="1"/>
    <col min="2057" max="2057" width="19.7090909090909" customWidth="1"/>
    <col min="2058" max="2058" width="46" customWidth="1"/>
    <col min="2059" max="2059" width="10.7090909090909" customWidth="1"/>
    <col min="2305" max="2305" width="12.1363636363636" customWidth="1"/>
    <col min="2306" max="2306" width="4.70909090909091" customWidth="1"/>
    <col min="2307" max="2307" width="61.7090909090909" customWidth="1"/>
    <col min="2308" max="2308" width="40" customWidth="1"/>
    <col min="2309" max="2309" width="38.8545454545455" customWidth="1"/>
    <col min="2310" max="2310" width="34.5727272727273" customWidth="1"/>
    <col min="2311" max="2311" width="21.7090909090909" customWidth="1"/>
    <col min="2312" max="2312" width="5.28181818181818" customWidth="1"/>
    <col min="2313" max="2313" width="19.7090909090909" customWidth="1"/>
    <col min="2314" max="2314" width="46" customWidth="1"/>
    <col min="2315" max="2315" width="10.7090909090909" customWidth="1"/>
    <col min="2561" max="2561" width="12.1363636363636" customWidth="1"/>
    <col min="2562" max="2562" width="4.70909090909091" customWidth="1"/>
    <col min="2563" max="2563" width="61.7090909090909" customWidth="1"/>
    <col min="2564" max="2564" width="40" customWidth="1"/>
    <col min="2565" max="2565" width="38.8545454545455" customWidth="1"/>
    <col min="2566" max="2566" width="34.5727272727273" customWidth="1"/>
    <col min="2567" max="2567" width="21.7090909090909" customWidth="1"/>
    <col min="2568" max="2568" width="5.28181818181818" customWidth="1"/>
    <col min="2569" max="2569" width="19.7090909090909" customWidth="1"/>
    <col min="2570" max="2570" width="46" customWidth="1"/>
    <col min="2571" max="2571" width="10.7090909090909" customWidth="1"/>
    <col min="2817" max="2817" width="12.1363636363636" customWidth="1"/>
    <col min="2818" max="2818" width="4.70909090909091" customWidth="1"/>
    <col min="2819" max="2819" width="61.7090909090909" customWidth="1"/>
    <col min="2820" max="2820" width="40" customWidth="1"/>
    <col min="2821" max="2821" width="38.8545454545455" customWidth="1"/>
    <col min="2822" max="2822" width="34.5727272727273" customWidth="1"/>
    <col min="2823" max="2823" width="21.7090909090909" customWidth="1"/>
    <col min="2824" max="2824" width="5.28181818181818" customWidth="1"/>
    <col min="2825" max="2825" width="19.7090909090909" customWidth="1"/>
    <col min="2826" max="2826" width="46" customWidth="1"/>
    <col min="2827" max="2827" width="10.7090909090909" customWidth="1"/>
    <col min="3073" max="3073" width="12.1363636363636" customWidth="1"/>
    <col min="3074" max="3074" width="4.70909090909091" customWidth="1"/>
    <col min="3075" max="3075" width="61.7090909090909" customWidth="1"/>
    <col min="3076" max="3076" width="40" customWidth="1"/>
    <col min="3077" max="3077" width="38.8545454545455" customWidth="1"/>
    <col min="3078" max="3078" width="34.5727272727273" customWidth="1"/>
    <col min="3079" max="3079" width="21.7090909090909" customWidth="1"/>
    <col min="3080" max="3080" width="5.28181818181818" customWidth="1"/>
    <col min="3081" max="3081" width="19.7090909090909" customWidth="1"/>
    <col min="3082" max="3082" width="46" customWidth="1"/>
    <col min="3083" max="3083" width="10.7090909090909" customWidth="1"/>
    <col min="3329" max="3329" width="12.1363636363636" customWidth="1"/>
    <col min="3330" max="3330" width="4.70909090909091" customWidth="1"/>
    <col min="3331" max="3331" width="61.7090909090909" customWidth="1"/>
    <col min="3332" max="3332" width="40" customWidth="1"/>
    <col min="3333" max="3333" width="38.8545454545455" customWidth="1"/>
    <col min="3334" max="3334" width="34.5727272727273" customWidth="1"/>
    <col min="3335" max="3335" width="21.7090909090909" customWidth="1"/>
    <col min="3336" max="3336" width="5.28181818181818" customWidth="1"/>
    <col min="3337" max="3337" width="19.7090909090909" customWidth="1"/>
    <col min="3338" max="3338" width="46" customWidth="1"/>
    <col min="3339" max="3339" width="10.7090909090909" customWidth="1"/>
    <col min="3585" max="3585" width="12.1363636363636" customWidth="1"/>
    <col min="3586" max="3586" width="4.70909090909091" customWidth="1"/>
    <col min="3587" max="3587" width="61.7090909090909" customWidth="1"/>
    <col min="3588" max="3588" width="40" customWidth="1"/>
    <col min="3589" max="3589" width="38.8545454545455" customWidth="1"/>
    <col min="3590" max="3590" width="34.5727272727273" customWidth="1"/>
    <col min="3591" max="3591" width="21.7090909090909" customWidth="1"/>
    <col min="3592" max="3592" width="5.28181818181818" customWidth="1"/>
    <col min="3593" max="3593" width="19.7090909090909" customWidth="1"/>
    <col min="3594" max="3594" width="46" customWidth="1"/>
    <col min="3595" max="3595" width="10.7090909090909" customWidth="1"/>
    <col min="3841" max="3841" width="12.1363636363636" customWidth="1"/>
    <col min="3842" max="3842" width="4.70909090909091" customWidth="1"/>
    <col min="3843" max="3843" width="61.7090909090909" customWidth="1"/>
    <col min="3844" max="3844" width="40" customWidth="1"/>
    <col min="3845" max="3845" width="38.8545454545455" customWidth="1"/>
    <col min="3846" max="3846" width="34.5727272727273" customWidth="1"/>
    <col min="3847" max="3847" width="21.7090909090909" customWidth="1"/>
    <col min="3848" max="3848" width="5.28181818181818" customWidth="1"/>
    <col min="3849" max="3849" width="19.7090909090909" customWidth="1"/>
    <col min="3850" max="3850" width="46" customWidth="1"/>
    <col min="3851" max="3851" width="10.7090909090909" customWidth="1"/>
    <col min="4097" max="4097" width="12.1363636363636" customWidth="1"/>
    <col min="4098" max="4098" width="4.70909090909091" customWidth="1"/>
    <col min="4099" max="4099" width="61.7090909090909" customWidth="1"/>
    <col min="4100" max="4100" width="40" customWidth="1"/>
    <col min="4101" max="4101" width="38.8545454545455" customWidth="1"/>
    <col min="4102" max="4102" width="34.5727272727273" customWidth="1"/>
    <col min="4103" max="4103" width="21.7090909090909" customWidth="1"/>
    <col min="4104" max="4104" width="5.28181818181818" customWidth="1"/>
    <col min="4105" max="4105" width="19.7090909090909" customWidth="1"/>
    <col min="4106" max="4106" width="46" customWidth="1"/>
    <col min="4107" max="4107" width="10.7090909090909" customWidth="1"/>
    <col min="4353" max="4353" width="12.1363636363636" customWidth="1"/>
    <col min="4354" max="4354" width="4.70909090909091" customWidth="1"/>
    <col min="4355" max="4355" width="61.7090909090909" customWidth="1"/>
    <col min="4356" max="4356" width="40" customWidth="1"/>
    <col min="4357" max="4357" width="38.8545454545455" customWidth="1"/>
    <col min="4358" max="4358" width="34.5727272727273" customWidth="1"/>
    <col min="4359" max="4359" width="21.7090909090909" customWidth="1"/>
    <col min="4360" max="4360" width="5.28181818181818" customWidth="1"/>
    <col min="4361" max="4361" width="19.7090909090909" customWidth="1"/>
    <col min="4362" max="4362" width="46" customWidth="1"/>
    <col min="4363" max="4363" width="10.7090909090909" customWidth="1"/>
    <col min="4609" max="4609" width="12.1363636363636" customWidth="1"/>
    <col min="4610" max="4610" width="4.70909090909091" customWidth="1"/>
    <col min="4611" max="4611" width="61.7090909090909" customWidth="1"/>
    <col min="4612" max="4612" width="40" customWidth="1"/>
    <col min="4613" max="4613" width="38.8545454545455" customWidth="1"/>
    <col min="4614" max="4614" width="34.5727272727273" customWidth="1"/>
    <col min="4615" max="4615" width="21.7090909090909" customWidth="1"/>
    <col min="4616" max="4616" width="5.28181818181818" customWidth="1"/>
    <col min="4617" max="4617" width="19.7090909090909" customWidth="1"/>
    <col min="4618" max="4618" width="46" customWidth="1"/>
    <col min="4619" max="4619" width="10.7090909090909" customWidth="1"/>
    <col min="4865" max="4865" width="12.1363636363636" customWidth="1"/>
    <col min="4866" max="4866" width="4.70909090909091" customWidth="1"/>
    <col min="4867" max="4867" width="61.7090909090909" customWidth="1"/>
    <col min="4868" max="4868" width="40" customWidth="1"/>
    <col min="4869" max="4869" width="38.8545454545455" customWidth="1"/>
    <col min="4870" max="4870" width="34.5727272727273" customWidth="1"/>
    <col min="4871" max="4871" width="21.7090909090909" customWidth="1"/>
    <col min="4872" max="4872" width="5.28181818181818" customWidth="1"/>
    <col min="4873" max="4873" width="19.7090909090909" customWidth="1"/>
    <col min="4874" max="4874" width="46" customWidth="1"/>
    <col min="4875" max="4875" width="10.7090909090909" customWidth="1"/>
    <col min="5121" max="5121" width="12.1363636363636" customWidth="1"/>
    <col min="5122" max="5122" width="4.70909090909091" customWidth="1"/>
    <col min="5123" max="5123" width="61.7090909090909" customWidth="1"/>
    <col min="5124" max="5124" width="40" customWidth="1"/>
    <col min="5125" max="5125" width="38.8545454545455" customWidth="1"/>
    <col min="5126" max="5126" width="34.5727272727273" customWidth="1"/>
    <col min="5127" max="5127" width="21.7090909090909" customWidth="1"/>
    <col min="5128" max="5128" width="5.28181818181818" customWidth="1"/>
    <col min="5129" max="5129" width="19.7090909090909" customWidth="1"/>
    <col min="5130" max="5130" width="46" customWidth="1"/>
    <col min="5131" max="5131" width="10.7090909090909" customWidth="1"/>
    <col min="5377" max="5377" width="12.1363636363636" customWidth="1"/>
    <col min="5378" max="5378" width="4.70909090909091" customWidth="1"/>
    <col min="5379" max="5379" width="61.7090909090909" customWidth="1"/>
    <col min="5380" max="5380" width="40" customWidth="1"/>
    <col min="5381" max="5381" width="38.8545454545455" customWidth="1"/>
    <col min="5382" max="5382" width="34.5727272727273" customWidth="1"/>
    <col min="5383" max="5383" width="21.7090909090909" customWidth="1"/>
    <col min="5384" max="5384" width="5.28181818181818" customWidth="1"/>
    <col min="5385" max="5385" width="19.7090909090909" customWidth="1"/>
    <col min="5386" max="5386" width="46" customWidth="1"/>
    <col min="5387" max="5387" width="10.7090909090909" customWidth="1"/>
    <col min="5633" max="5633" width="12.1363636363636" customWidth="1"/>
    <col min="5634" max="5634" width="4.70909090909091" customWidth="1"/>
    <col min="5635" max="5635" width="61.7090909090909" customWidth="1"/>
    <col min="5636" max="5636" width="40" customWidth="1"/>
    <col min="5637" max="5637" width="38.8545454545455" customWidth="1"/>
    <col min="5638" max="5638" width="34.5727272727273" customWidth="1"/>
    <col min="5639" max="5639" width="21.7090909090909" customWidth="1"/>
    <col min="5640" max="5640" width="5.28181818181818" customWidth="1"/>
    <col min="5641" max="5641" width="19.7090909090909" customWidth="1"/>
    <col min="5642" max="5642" width="46" customWidth="1"/>
    <col min="5643" max="5643" width="10.7090909090909" customWidth="1"/>
    <col min="5889" max="5889" width="12.1363636363636" customWidth="1"/>
    <col min="5890" max="5890" width="4.70909090909091" customWidth="1"/>
    <col min="5891" max="5891" width="61.7090909090909" customWidth="1"/>
    <col min="5892" max="5892" width="40" customWidth="1"/>
    <col min="5893" max="5893" width="38.8545454545455" customWidth="1"/>
    <col min="5894" max="5894" width="34.5727272727273" customWidth="1"/>
    <col min="5895" max="5895" width="21.7090909090909" customWidth="1"/>
    <col min="5896" max="5896" width="5.28181818181818" customWidth="1"/>
    <col min="5897" max="5897" width="19.7090909090909" customWidth="1"/>
    <col min="5898" max="5898" width="46" customWidth="1"/>
    <col min="5899" max="5899" width="10.7090909090909" customWidth="1"/>
    <col min="6145" max="6145" width="12.1363636363636" customWidth="1"/>
    <col min="6146" max="6146" width="4.70909090909091" customWidth="1"/>
    <col min="6147" max="6147" width="61.7090909090909" customWidth="1"/>
    <col min="6148" max="6148" width="40" customWidth="1"/>
    <col min="6149" max="6149" width="38.8545454545455" customWidth="1"/>
    <col min="6150" max="6150" width="34.5727272727273" customWidth="1"/>
    <col min="6151" max="6151" width="21.7090909090909" customWidth="1"/>
    <col min="6152" max="6152" width="5.28181818181818" customWidth="1"/>
    <col min="6153" max="6153" width="19.7090909090909" customWidth="1"/>
    <col min="6154" max="6154" width="46" customWidth="1"/>
    <col min="6155" max="6155" width="10.7090909090909" customWidth="1"/>
    <col min="6401" max="6401" width="12.1363636363636" customWidth="1"/>
    <col min="6402" max="6402" width="4.70909090909091" customWidth="1"/>
    <col min="6403" max="6403" width="61.7090909090909" customWidth="1"/>
    <col min="6404" max="6404" width="40" customWidth="1"/>
    <col min="6405" max="6405" width="38.8545454545455" customWidth="1"/>
    <col min="6406" max="6406" width="34.5727272727273" customWidth="1"/>
    <col min="6407" max="6407" width="21.7090909090909" customWidth="1"/>
    <col min="6408" max="6408" width="5.28181818181818" customWidth="1"/>
    <col min="6409" max="6409" width="19.7090909090909" customWidth="1"/>
    <col min="6410" max="6410" width="46" customWidth="1"/>
    <col min="6411" max="6411" width="10.7090909090909" customWidth="1"/>
    <col min="6657" max="6657" width="12.1363636363636" customWidth="1"/>
    <col min="6658" max="6658" width="4.70909090909091" customWidth="1"/>
    <col min="6659" max="6659" width="61.7090909090909" customWidth="1"/>
    <col min="6660" max="6660" width="40" customWidth="1"/>
    <col min="6661" max="6661" width="38.8545454545455" customWidth="1"/>
    <col min="6662" max="6662" width="34.5727272727273" customWidth="1"/>
    <col min="6663" max="6663" width="21.7090909090909" customWidth="1"/>
    <col min="6664" max="6664" width="5.28181818181818" customWidth="1"/>
    <col min="6665" max="6665" width="19.7090909090909" customWidth="1"/>
    <col min="6666" max="6666" width="46" customWidth="1"/>
    <col min="6667" max="6667" width="10.7090909090909" customWidth="1"/>
    <col min="6913" max="6913" width="12.1363636363636" customWidth="1"/>
    <col min="6914" max="6914" width="4.70909090909091" customWidth="1"/>
    <col min="6915" max="6915" width="61.7090909090909" customWidth="1"/>
    <col min="6916" max="6916" width="40" customWidth="1"/>
    <col min="6917" max="6917" width="38.8545454545455" customWidth="1"/>
    <col min="6918" max="6918" width="34.5727272727273" customWidth="1"/>
    <col min="6919" max="6919" width="21.7090909090909" customWidth="1"/>
    <col min="6920" max="6920" width="5.28181818181818" customWidth="1"/>
    <col min="6921" max="6921" width="19.7090909090909" customWidth="1"/>
    <col min="6922" max="6922" width="46" customWidth="1"/>
    <col min="6923" max="6923" width="10.7090909090909" customWidth="1"/>
    <col min="7169" max="7169" width="12.1363636363636" customWidth="1"/>
    <col min="7170" max="7170" width="4.70909090909091" customWidth="1"/>
    <col min="7171" max="7171" width="61.7090909090909" customWidth="1"/>
    <col min="7172" max="7172" width="40" customWidth="1"/>
    <col min="7173" max="7173" width="38.8545454545455" customWidth="1"/>
    <col min="7174" max="7174" width="34.5727272727273" customWidth="1"/>
    <col min="7175" max="7175" width="21.7090909090909" customWidth="1"/>
    <col min="7176" max="7176" width="5.28181818181818" customWidth="1"/>
    <col min="7177" max="7177" width="19.7090909090909" customWidth="1"/>
    <col min="7178" max="7178" width="46" customWidth="1"/>
    <col min="7179" max="7179" width="10.7090909090909" customWidth="1"/>
    <col min="7425" max="7425" width="12.1363636363636" customWidth="1"/>
    <col min="7426" max="7426" width="4.70909090909091" customWidth="1"/>
    <col min="7427" max="7427" width="61.7090909090909" customWidth="1"/>
    <col min="7428" max="7428" width="40" customWidth="1"/>
    <col min="7429" max="7429" width="38.8545454545455" customWidth="1"/>
    <col min="7430" max="7430" width="34.5727272727273" customWidth="1"/>
    <col min="7431" max="7431" width="21.7090909090909" customWidth="1"/>
    <col min="7432" max="7432" width="5.28181818181818" customWidth="1"/>
    <col min="7433" max="7433" width="19.7090909090909" customWidth="1"/>
    <col min="7434" max="7434" width="46" customWidth="1"/>
    <col min="7435" max="7435" width="10.7090909090909" customWidth="1"/>
    <col min="7681" max="7681" width="12.1363636363636" customWidth="1"/>
    <col min="7682" max="7682" width="4.70909090909091" customWidth="1"/>
    <col min="7683" max="7683" width="61.7090909090909" customWidth="1"/>
    <col min="7684" max="7684" width="40" customWidth="1"/>
    <col min="7685" max="7685" width="38.8545454545455" customWidth="1"/>
    <col min="7686" max="7686" width="34.5727272727273" customWidth="1"/>
    <col min="7687" max="7687" width="21.7090909090909" customWidth="1"/>
    <col min="7688" max="7688" width="5.28181818181818" customWidth="1"/>
    <col min="7689" max="7689" width="19.7090909090909" customWidth="1"/>
    <col min="7690" max="7690" width="46" customWidth="1"/>
    <col min="7691" max="7691" width="10.7090909090909" customWidth="1"/>
    <col min="7937" max="7937" width="12.1363636363636" customWidth="1"/>
    <col min="7938" max="7938" width="4.70909090909091" customWidth="1"/>
    <col min="7939" max="7939" width="61.7090909090909" customWidth="1"/>
    <col min="7940" max="7940" width="40" customWidth="1"/>
    <col min="7941" max="7941" width="38.8545454545455" customWidth="1"/>
    <col min="7942" max="7942" width="34.5727272727273" customWidth="1"/>
    <col min="7943" max="7943" width="21.7090909090909" customWidth="1"/>
    <col min="7944" max="7944" width="5.28181818181818" customWidth="1"/>
    <col min="7945" max="7945" width="19.7090909090909" customWidth="1"/>
    <col min="7946" max="7946" width="46" customWidth="1"/>
    <col min="7947" max="7947" width="10.7090909090909" customWidth="1"/>
    <col min="8193" max="8193" width="12.1363636363636" customWidth="1"/>
    <col min="8194" max="8194" width="4.70909090909091" customWidth="1"/>
    <col min="8195" max="8195" width="61.7090909090909" customWidth="1"/>
    <col min="8196" max="8196" width="40" customWidth="1"/>
    <col min="8197" max="8197" width="38.8545454545455" customWidth="1"/>
    <col min="8198" max="8198" width="34.5727272727273" customWidth="1"/>
    <col min="8199" max="8199" width="21.7090909090909" customWidth="1"/>
    <col min="8200" max="8200" width="5.28181818181818" customWidth="1"/>
    <col min="8201" max="8201" width="19.7090909090909" customWidth="1"/>
    <col min="8202" max="8202" width="46" customWidth="1"/>
    <col min="8203" max="8203" width="10.7090909090909" customWidth="1"/>
    <col min="8449" max="8449" width="12.1363636363636" customWidth="1"/>
    <col min="8450" max="8450" width="4.70909090909091" customWidth="1"/>
    <col min="8451" max="8451" width="61.7090909090909" customWidth="1"/>
    <col min="8452" max="8452" width="40" customWidth="1"/>
    <col min="8453" max="8453" width="38.8545454545455" customWidth="1"/>
    <col min="8454" max="8454" width="34.5727272727273" customWidth="1"/>
    <col min="8455" max="8455" width="21.7090909090909" customWidth="1"/>
    <col min="8456" max="8456" width="5.28181818181818" customWidth="1"/>
    <col min="8457" max="8457" width="19.7090909090909" customWidth="1"/>
    <col min="8458" max="8458" width="46" customWidth="1"/>
    <col min="8459" max="8459" width="10.7090909090909" customWidth="1"/>
    <col min="8705" max="8705" width="12.1363636363636" customWidth="1"/>
    <col min="8706" max="8706" width="4.70909090909091" customWidth="1"/>
    <col min="8707" max="8707" width="61.7090909090909" customWidth="1"/>
    <col min="8708" max="8708" width="40" customWidth="1"/>
    <col min="8709" max="8709" width="38.8545454545455" customWidth="1"/>
    <col min="8710" max="8710" width="34.5727272727273" customWidth="1"/>
    <col min="8711" max="8711" width="21.7090909090909" customWidth="1"/>
    <col min="8712" max="8712" width="5.28181818181818" customWidth="1"/>
    <col min="8713" max="8713" width="19.7090909090909" customWidth="1"/>
    <col min="8714" max="8714" width="46" customWidth="1"/>
    <col min="8715" max="8715" width="10.7090909090909" customWidth="1"/>
    <col min="8961" max="8961" width="12.1363636363636" customWidth="1"/>
    <col min="8962" max="8962" width="4.70909090909091" customWidth="1"/>
    <col min="8963" max="8963" width="61.7090909090909" customWidth="1"/>
    <col min="8964" max="8964" width="40" customWidth="1"/>
    <col min="8965" max="8965" width="38.8545454545455" customWidth="1"/>
    <col min="8966" max="8966" width="34.5727272727273" customWidth="1"/>
    <col min="8967" max="8967" width="21.7090909090909" customWidth="1"/>
    <col min="8968" max="8968" width="5.28181818181818" customWidth="1"/>
    <col min="8969" max="8969" width="19.7090909090909" customWidth="1"/>
    <col min="8970" max="8970" width="46" customWidth="1"/>
    <col min="8971" max="8971" width="10.7090909090909" customWidth="1"/>
    <col min="9217" max="9217" width="12.1363636363636" customWidth="1"/>
    <col min="9218" max="9218" width="4.70909090909091" customWidth="1"/>
    <col min="9219" max="9219" width="61.7090909090909" customWidth="1"/>
    <col min="9220" max="9220" width="40" customWidth="1"/>
    <col min="9221" max="9221" width="38.8545454545455" customWidth="1"/>
    <col min="9222" max="9222" width="34.5727272727273" customWidth="1"/>
    <col min="9223" max="9223" width="21.7090909090909" customWidth="1"/>
    <col min="9224" max="9224" width="5.28181818181818" customWidth="1"/>
    <col min="9225" max="9225" width="19.7090909090909" customWidth="1"/>
    <col min="9226" max="9226" width="46" customWidth="1"/>
    <col min="9227" max="9227" width="10.7090909090909" customWidth="1"/>
    <col min="9473" max="9473" width="12.1363636363636" customWidth="1"/>
    <col min="9474" max="9474" width="4.70909090909091" customWidth="1"/>
    <col min="9475" max="9475" width="61.7090909090909" customWidth="1"/>
    <col min="9476" max="9476" width="40" customWidth="1"/>
    <col min="9477" max="9477" width="38.8545454545455" customWidth="1"/>
    <col min="9478" max="9478" width="34.5727272727273" customWidth="1"/>
    <col min="9479" max="9479" width="21.7090909090909" customWidth="1"/>
    <col min="9480" max="9480" width="5.28181818181818" customWidth="1"/>
    <col min="9481" max="9481" width="19.7090909090909" customWidth="1"/>
    <col min="9482" max="9482" width="46" customWidth="1"/>
    <col min="9483" max="9483" width="10.7090909090909" customWidth="1"/>
    <col min="9729" max="9729" width="12.1363636363636" customWidth="1"/>
    <col min="9730" max="9730" width="4.70909090909091" customWidth="1"/>
    <col min="9731" max="9731" width="61.7090909090909" customWidth="1"/>
    <col min="9732" max="9732" width="40" customWidth="1"/>
    <col min="9733" max="9733" width="38.8545454545455" customWidth="1"/>
    <col min="9734" max="9734" width="34.5727272727273" customWidth="1"/>
    <col min="9735" max="9735" width="21.7090909090909" customWidth="1"/>
    <col min="9736" max="9736" width="5.28181818181818" customWidth="1"/>
    <col min="9737" max="9737" width="19.7090909090909" customWidth="1"/>
    <col min="9738" max="9738" width="46" customWidth="1"/>
    <col min="9739" max="9739" width="10.7090909090909" customWidth="1"/>
    <col min="9985" max="9985" width="12.1363636363636" customWidth="1"/>
    <col min="9986" max="9986" width="4.70909090909091" customWidth="1"/>
    <col min="9987" max="9987" width="61.7090909090909" customWidth="1"/>
    <col min="9988" max="9988" width="40" customWidth="1"/>
    <col min="9989" max="9989" width="38.8545454545455" customWidth="1"/>
    <col min="9990" max="9990" width="34.5727272727273" customWidth="1"/>
    <col min="9991" max="9991" width="21.7090909090909" customWidth="1"/>
    <col min="9992" max="9992" width="5.28181818181818" customWidth="1"/>
    <col min="9993" max="9993" width="19.7090909090909" customWidth="1"/>
    <col min="9994" max="9994" width="46" customWidth="1"/>
    <col min="9995" max="9995" width="10.7090909090909" customWidth="1"/>
    <col min="10241" max="10241" width="12.1363636363636" customWidth="1"/>
    <col min="10242" max="10242" width="4.70909090909091" customWidth="1"/>
    <col min="10243" max="10243" width="61.7090909090909" customWidth="1"/>
    <col min="10244" max="10244" width="40" customWidth="1"/>
    <col min="10245" max="10245" width="38.8545454545455" customWidth="1"/>
    <col min="10246" max="10246" width="34.5727272727273" customWidth="1"/>
    <col min="10247" max="10247" width="21.7090909090909" customWidth="1"/>
    <col min="10248" max="10248" width="5.28181818181818" customWidth="1"/>
    <col min="10249" max="10249" width="19.7090909090909" customWidth="1"/>
    <col min="10250" max="10250" width="46" customWidth="1"/>
    <col min="10251" max="10251" width="10.7090909090909" customWidth="1"/>
    <col min="10497" max="10497" width="12.1363636363636" customWidth="1"/>
    <col min="10498" max="10498" width="4.70909090909091" customWidth="1"/>
    <col min="10499" max="10499" width="61.7090909090909" customWidth="1"/>
    <col min="10500" max="10500" width="40" customWidth="1"/>
    <col min="10501" max="10501" width="38.8545454545455" customWidth="1"/>
    <col min="10502" max="10502" width="34.5727272727273" customWidth="1"/>
    <col min="10503" max="10503" width="21.7090909090909" customWidth="1"/>
    <col min="10504" max="10504" width="5.28181818181818" customWidth="1"/>
    <col min="10505" max="10505" width="19.7090909090909" customWidth="1"/>
    <col min="10506" max="10506" width="46" customWidth="1"/>
    <col min="10507" max="10507" width="10.7090909090909" customWidth="1"/>
    <col min="10753" max="10753" width="12.1363636363636" customWidth="1"/>
    <col min="10754" max="10754" width="4.70909090909091" customWidth="1"/>
    <col min="10755" max="10755" width="61.7090909090909" customWidth="1"/>
    <col min="10756" max="10756" width="40" customWidth="1"/>
    <col min="10757" max="10757" width="38.8545454545455" customWidth="1"/>
    <col min="10758" max="10758" width="34.5727272727273" customWidth="1"/>
    <col min="10759" max="10759" width="21.7090909090909" customWidth="1"/>
    <col min="10760" max="10760" width="5.28181818181818" customWidth="1"/>
    <col min="10761" max="10761" width="19.7090909090909" customWidth="1"/>
    <col min="10762" max="10762" width="46" customWidth="1"/>
    <col min="10763" max="10763" width="10.7090909090909" customWidth="1"/>
    <col min="11009" max="11009" width="12.1363636363636" customWidth="1"/>
    <col min="11010" max="11010" width="4.70909090909091" customWidth="1"/>
    <col min="11011" max="11011" width="61.7090909090909" customWidth="1"/>
    <col min="11012" max="11012" width="40" customWidth="1"/>
    <col min="11013" max="11013" width="38.8545454545455" customWidth="1"/>
    <col min="11014" max="11014" width="34.5727272727273" customWidth="1"/>
    <col min="11015" max="11015" width="21.7090909090909" customWidth="1"/>
    <col min="11016" max="11016" width="5.28181818181818" customWidth="1"/>
    <col min="11017" max="11017" width="19.7090909090909" customWidth="1"/>
    <col min="11018" max="11018" width="46" customWidth="1"/>
    <col min="11019" max="11019" width="10.7090909090909" customWidth="1"/>
    <col min="11265" max="11265" width="12.1363636363636" customWidth="1"/>
    <col min="11266" max="11266" width="4.70909090909091" customWidth="1"/>
    <col min="11267" max="11267" width="61.7090909090909" customWidth="1"/>
    <col min="11268" max="11268" width="40" customWidth="1"/>
    <col min="11269" max="11269" width="38.8545454545455" customWidth="1"/>
    <col min="11270" max="11270" width="34.5727272727273" customWidth="1"/>
    <col min="11271" max="11271" width="21.7090909090909" customWidth="1"/>
    <col min="11272" max="11272" width="5.28181818181818" customWidth="1"/>
    <col min="11273" max="11273" width="19.7090909090909" customWidth="1"/>
    <col min="11274" max="11274" width="46" customWidth="1"/>
    <col min="11275" max="11275" width="10.7090909090909" customWidth="1"/>
    <col min="11521" max="11521" width="12.1363636363636" customWidth="1"/>
    <col min="11522" max="11522" width="4.70909090909091" customWidth="1"/>
    <col min="11523" max="11523" width="61.7090909090909" customWidth="1"/>
    <col min="11524" max="11524" width="40" customWidth="1"/>
    <col min="11525" max="11525" width="38.8545454545455" customWidth="1"/>
    <col min="11526" max="11526" width="34.5727272727273" customWidth="1"/>
    <col min="11527" max="11527" width="21.7090909090909" customWidth="1"/>
    <col min="11528" max="11528" width="5.28181818181818" customWidth="1"/>
    <col min="11529" max="11529" width="19.7090909090909" customWidth="1"/>
    <col min="11530" max="11530" width="46" customWidth="1"/>
    <col min="11531" max="11531" width="10.7090909090909" customWidth="1"/>
    <col min="11777" max="11777" width="12.1363636363636" customWidth="1"/>
    <col min="11778" max="11778" width="4.70909090909091" customWidth="1"/>
    <col min="11779" max="11779" width="61.7090909090909" customWidth="1"/>
    <col min="11780" max="11780" width="40" customWidth="1"/>
    <col min="11781" max="11781" width="38.8545454545455" customWidth="1"/>
    <col min="11782" max="11782" width="34.5727272727273" customWidth="1"/>
    <col min="11783" max="11783" width="21.7090909090909" customWidth="1"/>
    <col min="11784" max="11784" width="5.28181818181818" customWidth="1"/>
    <col min="11785" max="11785" width="19.7090909090909" customWidth="1"/>
    <col min="11786" max="11786" width="46" customWidth="1"/>
    <col min="11787" max="11787" width="10.7090909090909" customWidth="1"/>
    <col min="12033" max="12033" width="12.1363636363636" customWidth="1"/>
    <col min="12034" max="12034" width="4.70909090909091" customWidth="1"/>
    <col min="12035" max="12035" width="61.7090909090909" customWidth="1"/>
    <col min="12036" max="12036" width="40" customWidth="1"/>
    <col min="12037" max="12037" width="38.8545454545455" customWidth="1"/>
    <col min="12038" max="12038" width="34.5727272727273" customWidth="1"/>
    <col min="12039" max="12039" width="21.7090909090909" customWidth="1"/>
    <col min="12040" max="12040" width="5.28181818181818" customWidth="1"/>
    <col min="12041" max="12041" width="19.7090909090909" customWidth="1"/>
    <col min="12042" max="12042" width="46" customWidth="1"/>
    <col min="12043" max="12043" width="10.7090909090909" customWidth="1"/>
    <col min="12289" max="12289" width="12.1363636363636" customWidth="1"/>
    <col min="12290" max="12290" width="4.70909090909091" customWidth="1"/>
    <col min="12291" max="12291" width="61.7090909090909" customWidth="1"/>
    <col min="12292" max="12292" width="40" customWidth="1"/>
    <col min="12293" max="12293" width="38.8545454545455" customWidth="1"/>
    <col min="12294" max="12294" width="34.5727272727273" customWidth="1"/>
    <col min="12295" max="12295" width="21.7090909090909" customWidth="1"/>
    <col min="12296" max="12296" width="5.28181818181818" customWidth="1"/>
    <col min="12297" max="12297" width="19.7090909090909" customWidth="1"/>
    <col min="12298" max="12298" width="46" customWidth="1"/>
    <col min="12299" max="12299" width="10.7090909090909" customWidth="1"/>
    <col min="12545" max="12545" width="12.1363636363636" customWidth="1"/>
    <col min="12546" max="12546" width="4.70909090909091" customWidth="1"/>
    <col min="12547" max="12547" width="61.7090909090909" customWidth="1"/>
    <col min="12548" max="12548" width="40" customWidth="1"/>
    <col min="12549" max="12549" width="38.8545454545455" customWidth="1"/>
    <col min="12550" max="12550" width="34.5727272727273" customWidth="1"/>
    <col min="12551" max="12551" width="21.7090909090909" customWidth="1"/>
    <col min="12552" max="12552" width="5.28181818181818" customWidth="1"/>
    <col min="12553" max="12553" width="19.7090909090909" customWidth="1"/>
    <col min="12554" max="12554" width="46" customWidth="1"/>
    <col min="12555" max="12555" width="10.7090909090909" customWidth="1"/>
    <col min="12801" max="12801" width="12.1363636363636" customWidth="1"/>
    <col min="12802" max="12802" width="4.70909090909091" customWidth="1"/>
    <col min="12803" max="12803" width="61.7090909090909" customWidth="1"/>
    <col min="12804" max="12804" width="40" customWidth="1"/>
    <col min="12805" max="12805" width="38.8545454545455" customWidth="1"/>
    <col min="12806" max="12806" width="34.5727272727273" customWidth="1"/>
    <col min="12807" max="12807" width="21.7090909090909" customWidth="1"/>
    <col min="12808" max="12808" width="5.28181818181818" customWidth="1"/>
    <col min="12809" max="12809" width="19.7090909090909" customWidth="1"/>
    <col min="12810" max="12810" width="46" customWidth="1"/>
    <col min="12811" max="12811" width="10.7090909090909" customWidth="1"/>
    <col min="13057" max="13057" width="12.1363636363636" customWidth="1"/>
    <col min="13058" max="13058" width="4.70909090909091" customWidth="1"/>
    <col min="13059" max="13059" width="61.7090909090909" customWidth="1"/>
    <col min="13060" max="13060" width="40" customWidth="1"/>
    <col min="13061" max="13061" width="38.8545454545455" customWidth="1"/>
    <col min="13062" max="13062" width="34.5727272727273" customWidth="1"/>
    <col min="13063" max="13063" width="21.7090909090909" customWidth="1"/>
    <col min="13064" max="13064" width="5.28181818181818" customWidth="1"/>
    <col min="13065" max="13065" width="19.7090909090909" customWidth="1"/>
    <col min="13066" max="13066" width="46" customWidth="1"/>
    <col min="13067" max="13067" width="10.7090909090909" customWidth="1"/>
    <col min="13313" max="13313" width="12.1363636363636" customWidth="1"/>
    <col min="13314" max="13314" width="4.70909090909091" customWidth="1"/>
    <col min="13315" max="13315" width="61.7090909090909" customWidth="1"/>
    <col min="13316" max="13316" width="40" customWidth="1"/>
    <col min="13317" max="13317" width="38.8545454545455" customWidth="1"/>
    <col min="13318" max="13318" width="34.5727272727273" customWidth="1"/>
    <col min="13319" max="13319" width="21.7090909090909" customWidth="1"/>
    <col min="13320" max="13320" width="5.28181818181818" customWidth="1"/>
    <col min="13321" max="13321" width="19.7090909090909" customWidth="1"/>
    <col min="13322" max="13322" width="46" customWidth="1"/>
    <col min="13323" max="13323" width="10.7090909090909" customWidth="1"/>
    <col min="13569" max="13569" width="12.1363636363636" customWidth="1"/>
    <col min="13570" max="13570" width="4.70909090909091" customWidth="1"/>
    <col min="13571" max="13571" width="61.7090909090909" customWidth="1"/>
    <col min="13572" max="13572" width="40" customWidth="1"/>
    <col min="13573" max="13573" width="38.8545454545455" customWidth="1"/>
    <col min="13574" max="13574" width="34.5727272727273" customWidth="1"/>
    <col min="13575" max="13575" width="21.7090909090909" customWidth="1"/>
    <col min="13576" max="13576" width="5.28181818181818" customWidth="1"/>
    <col min="13577" max="13577" width="19.7090909090909" customWidth="1"/>
    <col min="13578" max="13578" width="46" customWidth="1"/>
    <col min="13579" max="13579" width="10.7090909090909" customWidth="1"/>
    <col min="13825" max="13825" width="12.1363636363636" customWidth="1"/>
    <col min="13826" max="13826" width="4.70909090909091" customWidth="1"/>
    <col min="13827" max="13827" width="61.7090909090909" customWidth="1"/>
    <col min="13828" max="13828" width="40" customWidth="1"/>
    <col min="13829" max="13829" width="38.8545454545455" customWidth="1"/>
    <col min="13830" max="13830" width="34.5727272727273" customWidth="1"/>
    <col min="13831" max="13831" width="21.7090909090909" customWidth="1"/>
    <col min="13832" max="13832" width="5.28181818181818" customWidth="1"/>
    <col min="13833" max="13833" width="19.7090909090909" customWidth="1"/>
    <col min="13834" max="13834" width="46" customWidth="1"/>
    <col min="13835" max="13835" width="10.7090909090909" customWidth="1"/>
    <col min="14081" max="14081" width="12.1363636363636" customWidth="1"/>
    <col min="14082" max="14082" width="4.70909090909091" customWidth="1"/>
    <col min="14083" max="14083" width="61.7090909090909" customWidth="1"/>
    <col min="14084" max="14084" width="40" customWidth="1"/>
    <col min="14085" max="14085" width="38.8545454545455" customWidth="1"/>
    <col min="14086" max="14086" width="34.5727272727273" customWidth="1"/>
    <col min="14087" max="14087" width="21.7090909090909" customWidth="1"/>
    <col min="14088" max="14088" width="5.28181818181818" customWidth="1"/>
    <col min="14089" max="14089" width="19.7090909090909" customWidth="1"/>
    <col min="14090" max="14090" width="46" customWidth="1"/>
    <col min="14091" max="14091" width="10.7090909090909" customWidth="1"/>
    <col min="14337" max="14337" width="12.1363636363636" customWidth="1"/>
    <col min="14338" max="14338" width="4.70909090909091" customWidth="1"/>
    <col min="14339" max="14339" width="61.7090909090909" customWidth="1"/>
    <col min="14340" max="14340" width="40" customWidth="1"/>
    <col min="14341" max="14341" width="38.8545454545455" customWidth="1"/>
    <col min="14342" max="14342" width="34.5727272727273" customWidth="1"/>
    <col min="14343" max="14343" width="21.7090909090909" customWidth="1"/>
    <col min="14344" max="14344" width="5.28181818181818" customWidth="1"/>
    <col min="14345" max="14345" width="19.7090909090909" customWidth="1"/>
    <col min="14346" max="14346" width="46" customWidth="1"/>
    <col min="14347" max="14347" width="10.7090909090909" customWidth="1"/>
    <col min="14593" max="14593" width="12.1363636363636" customWidth="1"/>
    <col min="14594" max="14594" width="4.70909090909091" customWidth="1"/>
    <col min="14595" max="14595" width="61.7090909090909" customWidth="1"/>
    <col min="14596" max="14596" width="40" customWidth="1"/>
    <col min="14597" max="14597" width="38.8545454545455" customWidth="1"/>
    <col min="14598" max="14598" width="34.5727272727273" customWidth="1"/>
    <col min="14599" max="14599" width="21.7090909090909" customWidth="1"/>
    <col min="14600" max="14600" width="5.28181818181818" customWidth="1"/>
    <col min="14601" max="14601" width="19.7090909090909" customWidth="1"/>
    <col min="14602" max="14602" width="46" customWidth="1"/>
    <col min="14603" max="14603" width="10.7090909090909" customWidth="1"/>
    <col min="14849" max="14849" width="12.1363636363636" customWidth="1"/>
    <col min="14850" max="14850" width="4.70909090909091" customWidth="1"/>
    <col min="14851" max="14851" width="61.7090909090909" customWidth="1"/>
    <col min="14852" max="14852" width="40" customWidth="1"/>
    <col min="14853" max="14853" width="38.8545454545455" customWidth="1"/>
    <col min="14854" max="14854" width="34.5727272727273" customWidth="1"/>
    <col min="14855" max="14855" width="21.7090909090909" customWidth="1"/>
    <col min="14856" max="14856" width="5.28181818181818" customWidth="1"/>
    <col min="14857" max="14857" width="19.7090909090909" customWidth="1"/>
    <col min="14858" max="14858" width="46" customWidth="1"/>
    <col min="14859" max="14859" width="10.7090909090909" customWidth="1"/>
    <col min="15105" max="15105" width="12.1363636363636" customWidth="1"/>
    <col min="15106" max="15106" width="4.70909090909091" customWidth="1"/>
    <col min="15107" max="15107" width="61.7090909090909" customWidth="1"/>
    <col min="15108" max="15108" width="40" customWidth="1"/>
    <col min="15109" max="15109" width="38.8545454545455" customWidth="1"/>
    <col min="15110" max="15110" width="34.5727272727273" customWidth="1"/>
    <col min="15111" max="15111" width="21.7090909090909" customWidth="1"/>
    <col min="15112" max="15112" width="5.28181818181818" customWidth="1"/>
    <col min="15113" max="15113" width="19.7090909090909" customWidth="1"/>
    <col min="15114" max="15114" width="46" customWidth="1"/>
    <col min="15115" max="15115" width="10.7090909090909" customWidth="1"/>
    <col min="15361" max="15361" width="12.1363636363636" customWidth="1"/>
    <col min="15362" max="15362" width="4.70909090909091" customWidth="1"/>
    <col min="15363" max="15363" width="61.7090909090909" customWidth="1"/>
    <col min="15364" max="15364" width="40" customWidth="1"/>
    <col min="15365" max="15365" width="38.8545454545455" customWidth="1"/>
    <col min="15366" max="15366" width="34.5727272727273" customWidth="1"/>
    <col min="15367" max="15367" width="21.7090909090909" customWidth="1"/>
    <col min="15368" max="15368" width="5.28181818181818" customWidth="1"/>
    <col min="15369" max="15369" width="19.7090909090909" customWidth="1"/>
    <col min="15370" max="15370" width="46" customWidth="1"/>
    <col min="15371" max="15371" width="10.7090909090909" customWidth="1"/>
    <col min="15617" max="15617" width="12.1363636363636" customWidth="1"/>
    <col min="15618" max="15618" width="4.70909090909091" customWidth="1"/>
    <col min="15619" max="15619" width="61.7090909090909" customWidth="1"/>
    <col min="15620" max="15620" width="40" customWidth="1"/>
    <col min="15621" max="15621" width="38.8545454545455" customWidth="1"/>
    <col min="15622" max="15622" width="34.5727272727273" customWidth="1"/>
    <col min="15623" max="15623" width="21.7090909090909" customWidth="1"/>
    <col min="15624" max="15624" width="5.28181818181818" customWidth="1"/>
    <col min="15625" max="15625" width="19.7090909090909" customWidth="1"/>
    <col min="15626" max="15626" width="46" customWidth="1"/>
    <col min="15627" max="15627" width="10.7090909090909" customWidth="1"/>
    <col min="15873" max="15873" width="12.1363636363636" customWidth="1"/>
    <col min="15874" max="15874" width="4.70909090909091" customWidth="1"/>
    <col min="15875" max="15875" width="61.7090909090909" customWidth="1"/>
    <col min="15876" max="15876" width="40" customWidth="1"/>
    <col min="15877" max="15877" width="38.8545454545455" customWidth="1"/>
    <col min="15878" max="15878" width="34.5727272727273" customWidth="1"/>
    <col min="15879" max="15879" width="21.7090909090909" customWidth="1"/>
    <col min="15880" max="15880" width="5.28181818181818" customWidth="1"/>
    <col min="15881" max="15881" width="19.7090909090909" customWidth="1"/>
    <col min="15882" max="15882" width="46" customWidth="1"/>
    <col min="15883" max="15883" width="10.7090909090909" customWidth="1"/>
    <col min="16129" max="16129" width="12.1363636363636" customWidth="1"/>
    <col min="16130" max="16130" width="4.70909090909091" customWidth="1"/>
    <col min="16131" max="16131" width="61.7090909090909" customWidth="1"/>
    <col min="16132" max="16132" width="40" customWidth="1"/>
    <col min="16133" max="16133" width="38.8545454545455" customWidth="1"/>
    <col min="16134" max="16134" width="34.5727272727273" customWidth="1"/>
    <col min="16135" max="16135" width="21.7090909090909" customWidth="1"/>
    <col min="16136" max="16136" width="5.28181818181818" customWidth="1"/>
    <col min="16137" max="16137" width="19.7090909090909" customWidth="1"/>
    <col min="16138" max="16138" width="46" customWidth="1"/>
    <col min="16139" max="16139" width="10.7090909090909" customWidth="1"/>
  </cols>
  <sheetData>
    <row r="1" s="335" customFormat="1" ht="15.5" spans="2:22">
      <c r="B1" s="336" t="s">
        <v>230</v>
      </c>
      <c r="C1" s="337"/>
      <c r="D1" s="337"/>
      <c r="E1" s="337"/>
      <c r="F1" s="337"/>
      <c r="G1" s="337"/>
      <c r="H1" s="337"/>
      <c r="I1" s="337"/>
      <c r="J1" s="337"/>
      <c r="K1" s="337"/>
      <c r="L1" s="337"/>
      <c r="M1" s="337"/>
      <c r="N1" s="337"/>
      <c r="O1" s="337"/>
      <c r="P1" s="337"/>
      <c r="Q1" s="337"/>
      <c r="R1" s="337"/>
      <c r="S1" s="337"/>
      <c r="T1" s="337"/>
      <c r="U1" s="337"/>
      <c r="V1" s="337"/>
    </row>
    <row r="2" s="335" customFormat="1" ht="15.5" spans="1:22">
      <c r="A2" s="337"/>
      <c r="B2" s="338" t="s">
        <v>231</v>
      </c>
      <c r="C2" s="338"/>
      <c r="D2" s="338"/>
      <c r="E2" s="338"/>
      <c r="F2" s="338"/>
      <c r="G2" s="338"/>
      <c r="H2" s="337"/>
      <c r="I2" s="337"/>
      <c r="J2" s="337"/>
      <c r="K2" s="337"/>
      <c r="L2" s="337"/>
      <c r="M2" s="337"/>
      <c r="N2" s="337"/>
      <c r="O2" s="337"/>
      <c r="P2" s="337"/>
      <c r="Q2" s="337"/>
      <c r="R2" s="337"/>
      <c r="S2" s="337"/>
      <c r="T2" s="337"/>
      <c r="U2" s="337"/>
      <c r="V2" s="337"/>
    </row>
    <row r="3" s="335" customFormat="1" ht="27" customHeight="1" spans="1:22">
      <c r="A3" s="337"/>
      <c r="B3" s="338" t="s">
        <v>232</v>
      </c>
      <c r="C3" s="338"/>
      <c r="D3" s="338"/>
      <c r="E3" s="338"/>
      <c r="F3" s="338"/>
      <c r="G3" s="338"/>
      <c r="H3" s="337"/>
      <c r="I3" s="337"/>
      <c r="J3" s="337"/>
      <c r="K3" s="337"/>
      <c r="L3" s="337"/>
      <c r="M3" s="337"/>
      <c r="N3" s="337"/>
      <c r="O3" s="337"/>
      <c r="P3" s="337"/>
      <c r="Q3" s="337"/>
      <c r="R3" s="337"/>
      <c r="S3" s="337"/>
      <c r="T3" s="337"/>
      <c r="U3" s="337"/>
      <c r="V3" s="337"/>
    </row>
    <row r="4" s="335" customFormat="1" ht="15.5" spans="1:22">
      <c r="A4" s="337"/>
      <c r="B4" s="338" t="s">
        <v>233</v>
      </c>
      <c r="C4" s="338"/>
      <c r="D4" s="338"/>
      <c r="E4" s="338"/>
      <c r="F4" s="338"/>
      <c r="G4" s="338"/>
      <c r="H4" s="337"/>
      <c r="I4" s="337"/>
      <c r="J4" s="337"/>
      <c r="K4" s="337"/>
      <c r="L4" s="337"/>
      <c r="M4" s="337"/>
      <c r="N4" s="337"/>
      <c r="O4" s="337"/>
      <c r="P4" s="337"/>
      <c r="Q4" s="337"/>
      <c r="R4" s="337"/>
      <c r="S4" s="337"/>
      <c r="T4" s="337"/>
      <c r="U4" s="337"/>
      <c r="V4" s="337"/>
    </row>
    <row r="5" s="335" customFormat="1" ht="15.5" spans="1:22">
      <c r="A5" s="339"/>
      <c r="B5" s="338"/>
      <c r="C5" s="338"/>
      <c r="D5" s="338"/>
      <c r="E5" s="338"/>
      <c r="F5" s="338"/>
      <c r="G5" s="338"/>
      <c r="H5" s="339"/>
      <c r="I5" s="339"/>
      <c r="J5" s="339"/>
      <c r="K5" s="339"/>
      <c r="L5" s="339"/>
      <c r="M5" s="339"/>
      <c r="N5" s="339"/>
      <c r="O5" s="339"/>
      <c r="P5" s="339"/>
      <c r="Q5" s="337"/>
      <c r="R5" s="337"/>
      <c r="S5" s="337"/>
      <c r="T5" s="337"/>
      <c r="U5" s="337"/>
      <c r="V5" s="337"/>
    </row>
    <row r="6" s="335" customFormat="1" ht="15.5" spans="1:22">
      <c r="A6" s="339"/>
      <c r="B6" s="338"/>
      <c r="C6" s="338"/>
      <c r="D6" s="338"/>
      <c r="E6" s="338"/>
      <c r="F6" s="338"/>
      <c r="G6" s="340"/>
      <c r="H6" s="339"/>
      <c r="I6" s="339"/>
      <c r="J6" s="339"/>
      <c r="K6" s="339"/>
      <c r="L6" s="339"/>
      <c r="M6" s="339"/>
      <c r="N6" s="339"/>
      <c r="O6" s="339"/>
      <c r="P6" s="339"/>
      <c r="Q6" s="337"/>
      <c r="R6" s="337"/>
      <c r="S6" s="337"/>
      <c r="T6" s="337"/>
      <c r="U6" s="337"/>
      <c r="V6" s="337"/>
    </row>
    <row r="7" s="335" customFormat="1" ht="21.75" customHeight="1" spans="1:22">
      <c r="A7" s="339"/>
      <c r="B7" s="341" t="s">
        <v>234</v>
      </c>
      <c r="C7" s="341"/>
      <c r="D7" s="341"/>
      <c r="E7" s="341"/>
      <c r="F7" s="342"/>
      <c r="G7" s="338"/>
      <c r="H7" s="339"/>
      <c r="I7" s="339"/>
      <c r="J7" s="339"/>
      <c r="K7" s="339"/>
      <c r="L7" s="339"/>
      <c r="M7" s="339"/>
      <c r="N7" s="339"/>
      <c r="O7" s="339"/>
      <c r="P7" s="339"/>
      <c r="Q7" s="337"/>
      <c r="R7" s="337"/>
      <c r="S7" s="337"/>
      <c r="T7" s="337"/>
      <c r="U7" s="337"/>
      <c r="V7" s="337"/>
    </row>
    <row r="8" s="335" customFormat="1" ht="10.5" customHeight="1" spans="1:22">
      <c r="A8" s="339"/>
      <c r="B8" s="339"/>
      <c r="C8" s="339"/>
      <c r="D8" s="339"/>
      <c r="E8" s="339"/>
      <c r="F8" s="339"/>
      <c r="G8" s="339"/>
      <c r="H8" s="339"/>
      <c r="I8" s="339"/>
      <c r="J8" s="339"/>
      <c r="K8" s="339"/>
      <c r="L8" s="339"/>
      <c r="M8" s="339"/>
      <c r="N8" s="339"/>
      <c r="O8" s="339"/>
      <c r="P8" s="339"/>
      <c r="Q8" s="337"/>
      <c r="R8" s="337"/>
      <c r="S8" s="337"/>
      <c r="T8" s="337"/>
      <c r="U8" s="337"/>
      <c r="V8" s="337"/>
    </row>
    <row r="9" s="335" customFormat="1" ht="30" customHeight="1" spans="1:22">
      <c r="A9" s="339"/>
      <c r="B9" s="343" t="s">
        <v>235</v>
      </c>
      <c r="C9" s="344" t="s">
        <v>236</v>
      </c>
      <c r="D9" s="345" t="s">
        <v>237</v>
      </c>
      <c r="E9" s="345" t="s">
        <v>238</v>
      </c>
      <c r="F9" s="346" t="s">
        <v>239</v>
      </c>
      <c r="G9" s="347" t="s">
        <v>240</v>
      </c>
      <c r="H9" s="348"/>
      <c r="I9" s="339"/>
      <c r="J9" s="339"/>
      <c r="K9" s="339"/>
      <c r="L9" s="339"/>
      <c r="M9" s="339"/>
      <c r="N9" s="339"/>
      <c r="O9" s="339"/>
      <c r="P9" s="339"/>
      <c r="Q9" s="337"/>
      <c r="R9" s="337"/>
      <c r="S9" s="337"/>
      <c r="T9" s="337"/>
      <c r="U9" s="337"/>
      <c r="V9" s="337"/>
    </row>
    <row r="10" s="335" customFormat="1" ht="17" spans="1:22">
      <c r="A10" s="339"/>
      <c r="B10" s="509" t="s">
        <v>241</v>
      </c>
      <c r="C10" s="510" t="s">
        <v>242</v>
      </c>
      <c r="D10" s="510" t="s">
        <v>243</v>
      </c>
      <c r="E10" s="510" t="s">
        <v>244</v>
      </c>
      <c r="F10" s="511" t="s">
        <v>245</v>
      </c>
      <c r="G10" s="512" t="s">
        <v>246</v>
      </c>
      <c r="H10" s="353"/>
      <c r="I10" s="378"/>
      <c r="J10" s="353"/>
      <c r="K10" s="353"/>
      <c r="L10" s="353"/>
      <c r="M10" s="353"/>
      <c r="N10" s="339"/>
      <c r="O10" s="339"/>
      <c r="P10" s="339"/>
      <c r="Q10" s="337"/>
      <c r="R10" s="337"/>
      <c r="S10" s="337"/>
      <c r="T10" s="337"/>
      <c r="U10" s="337"/>
      <c r="V10" s="337"/>
    </row>
    <row r="11" s="335" customFormat="1" ht="15.5" spans="1:22">
      <c r="A11" s="339"/>
      <c r="B11" s="354"/>
      <c r="C11" s="355"/>
      <c r="D11" s="355"/>
      <c r="E11" s="355"/>
      <c r="F11" s="355"/>
      <c r="G11" s="356"/>
      <c r="H11" s="353"/>
      <c r="I11" s="378"/>
      <c r="J11" s="353"/>
      <c r="K11" s="353"/>
      <c r="L11" s="353"/>
      <c r="M11" s="353"/>
      <c r="N11" s="339"/>
      <c r="O11" s="339"/>
      <c r="P11" s="339"/>
      <c r="Q11" s="337"/>
      <c r="R11" s="337"/>
      <c r="S11" s="337"/>
      <c r="T11" s="337"/>
      <c r="U11" s="337"/>
      <c r="V11" s="337"/>
    </row>
    <row r="12" s="335" customFormat="1" ht="19.5" customHeight="1" spans="1:22">
      <c r="A12" s="339"/>
      <c r="B12" s="357"/>
      <c r="C12" s="358" t="s">
        <v>247</v>
      </c>
      <c r="D12" s="359"/>
      <c r="E12" s="360"/>
      <c r="F12" s="360"/>
      <c r="G12" s="361"/>
      <c r="H12" s="353"/>
      <c r="I12" s="378"/>
      <c r="J12" s="353"/>
      <c r="K12" s="353"/>
      <c r="L12" s="353"/>
      <c r="M12" s="353"/>
      <c r="N12" s="339"/>
      <c r="O12" s="339"/>
      <c r="P12" s="339"/>
      <c r="Q12" s="337"/>
      <c r="R12" s="337"/>
      <c r="S12" s="337"/>
      <c r="T12" s="337"/>
      <c r="U12" s="337"/>
      <c r="V12" s="337"/>
    </row>
    <row r="13" s="335" customFormat="1" ht="21.75" customHeight="1" spans="1:22">
      <c r="A13" s="339"/>
      <c r="B13" s="357"/>
      <c r="C13" s="358"/>
      <c r="D13" s="359"/>
      <c r="E13" s="360"/>
      <c r="F13" s="360"/>
      <c r="G13" s="361"/>
      <c r="H13" s="353"/>
      <c r="I13" s="378"/>
      <c r="J13" s="353"/>
      <c r="K13" s="353"/>
      <c r="L13" s="353"/>
      <c r="M13" s="353"/>
      <c r="N13" s="339"/>
      <c r="O13" s="339"/>
      <c r="P13" s="339"/>
      <c r="Q13" s="337"/>
      <c r="R13" s="337"/>
      <c r="S13" s="337"/>
      <c r="T13" s="337"/>
      <c r="U13" s="337"/>
      <c r="V13" s="337"/>
    </row>
    <row r="14" s="335" customFormat="1" ht="21.75" customHeight="1" spans="1:22">
      <c r="A14" s="339"/>
      <c r="B14" s="357"/>
      <c r="C14" s="358"/>
      <c r="D14" s="359"/>
      <c r="E14" s="360"/>
      <c r="F14" s="360"/>
      <c r="G14" s="361"/>
      <c r="H14" s="353"/>
      <c r="I14" s="378"/>
      <c r="J14" s="353"/>
      <c r="K14" s="353"/>
      <c r="L14" s="353"/>
      <c r="M14" s="353"/>
      <c r="N14" s="339"/>
      <c r="O14" s="339"/>
      <c r="P14" s="339"/>
      <c r="Q14" s="337"/>
      <c r="R14" s="337"/>
      <c r="S14" s="337"/>
      <c r="T14" s="337"/>
      <c r="U14" s="337"/>
      <c r="V14" s="337"/>
    </row>
    <row r="15" s="335" customFormat="1" ht="21.75" customHeight="1" spans="1:22">
      <c r="A15" s="339"/>
      <c r="B15" s="357"/>
      <c r="C15" s="358"/>
      <c r="D15" s="359"/>
      <c r="E15" s="360"/>
      <c r="F15" s="360"/>
      <c r="G15" s="361"/>
      <c r="H15" s="353"/>
      <c r="I15" s="378"/>
      <c r="J15" s="353"/>
      <c r="K15" s="353"/>
      <c r="L15" s="353"/>
      <c r="M15" s="353"/>
      <c r="N15" s="339"/>
      <c r="O15" s="339"/>
      <c r="P15" s="339"/>
      <c r="Q15" s="337"/>
      <c r="R15" s="337"/>
      <c r="S15" s="337"/>
      <c r="T15" s="337"/>
      <c r="U15" s="337"/>
      <c r="V15" s="337"/>
    </row>
    <row r="16" s="335" customFormat="1" ht="15.5" spans="1:22">
      <c r="A16" s="337"/>
      <c r="B16" s="362"/>
      <c r="C16" s="363"/>
      <c r="D16" s="363"/>
      <c r="E16" s="363"/>
      <c r="F16" s="363"/>
      <c r="G16" s="364"/>
      <c r="H16" s="337"/>
      <c r="I16" s="379"/>
      <c r="J16" s="337"/>
      <c r="K16" s="337"/>
      <c r="L16" s="337"/>
      <c r="M16" s="337"/>
      <c r="N16" s="337"/>
      <c r="O16" s="337"/>
      <c r="P16" s="337"/>
      <c r="Q16" s="337"/>
      <c r="R16" s="337"/>
      <c r="S16" s="337"/>
      <c r="T16" s="337"/>
      <c r="U16" s="337"/>
      <c r="V16" s="337"/>
    </row>
    <row r="17" s="335" customFormat="1" ht="15.5" spans="1:22">
      <c r="A17" s="337"/>
      <c r="B17" s="362"/>
      <c r="C17" s="363"/>
      <c r="D17" s="363"/>
      <c r="E17" s="363"/>
      <c r="F17" s="363"/>
      <c r="G17" s="364"/>
      <c r="H17" s="337"/>
      <c r="I17" s="379"/>
      <c r="J17" s="337"/>
      <c r="K17" s="337"/>
      <c r="L17" s="337"/>
      <c r="M17" s="337"/>
      <c r="N17" s="337"/>
      <c r="O17" s="337"/>
      <c r="P17" s="337"/>
      <c r="Q17" s="337"/>
      <c r="R17" s="337"/>
      <c r="S17" s="337"/>
      <c r="T17" s="337"/>
      <c r="U17" s="337"/>
      <c r="V17" s="337"/>
    </row>
    <row r="18" s="335" customFormat="1" ht="15.5" spans="1:22">
      <c r="A18" s="337"/>
      <c r="B18" s="362"/>
      <c r="C18" s="363"/>
      <c r="D18" s="363"/>
      <c r="E18" s="363"/>
      <c r="F18" s="363"/>
      <c r="G18" s="364"/>
      <c r="H18" s="337"/>
      <c r="I18" s="379"/>
      <c r="J18" s="337"/>
      <c r="K18" s="337"/>
      <c r="L18" s="337"/>
      <c r="M18" s="337"/>
      <c r="N18" s="337"/>
      <c r="O18" s="337"/>
      <c r="P18" s="337"/>
      <c r="Q18" s="337"/>
      <c r="R18" s="337"/>
      <c r="S18" s="337"/>
      <c r="T18" s="337"/>
      <c r="U18" s="337"/>
      <c r="V18" s="337"/>
    </row>
    <row r="19" s="335" customFormat="1" ht="16.25" spans="1:22">
      <c r="A19" s="337"/>
      <c r="B19" s="365"/>
      <c r="C19" s="366"/>
      <c r="D19" s="366"/>
      <c r="E19" s="366"/>
      <c r="F19" s="366"/>
      <c r="G19" s="367"/>
      <c r="H19" s="337"/>
      <c r="I19" s="379"/>
      <c r="J19" s="337"/>
      <c r="K19" s="337"/>
      <c r="L19" s="337"/>
      <c r="M19" s="337"/>
      <c r="N19" s="337"/>
      <c r="O19" s="337"/>
      <c r="P19" s="337"/>
      <c r="Q19" s="337"/>
      <c r="R19" s="337"/>
      <c r="S19" s="337"/>
      <c r="T19" s="337"/>
      <c r="U19" s="337"/>
      <c r="V19" s="337"/>
    </row>
    <row r="20" s="335" customFormat="1" ht="15.5" spans="1:22">
      <c r="A20" s="337"/>
      <c r="B20" s="368"/>
      <c r="C20" s="368"/>
      <c r="D20" s="368"/>
      <c r="E20" s="368"/>
      <c r="F20" s="368"/>
      <c r="G20" s="369"/>
      <c r="H20" s="337"/>
      <c r="I20" s="379"/>
      <c r="J20" s="337"/>
      <c r="K20" s="337"/>
      <c r="L20" s="337"/>
      <c r="M20" s="337"/>
      <c r="N20" s="337"/>
      <c r="O20" s="337"/>
      <c r="P20" s="337"/>
      <c r="Q20" s="337"/>
      <c r="R20" s="337"/>
      <c r="S20" s="337"/>
      <c r="T20" s="337"/>
      <c r="U20" s="337"/>
      <c r="V20" s="337"/>
    </row>
    <row r="21" s="335" customFormat="1" ht="15.5" spans="1:22">
      <c r="A21" s="337"/>
      <c r="B21" s="337"/>
      <c r="C21" s="337"/>
      <c r="D21" s="337"/>
      <c r="E21" s="337"/>
      <c r="F21" s="337"/>
      <c r="G21" s="370"/>
      <c r="H21" s="337"/>
      <c r="I21" s="379"/>
      <c r="J21" s="337"/>
      <c r="K21" s="337"/>
      <c r="L21" s="337"/>
      <c r="M21" s="337"/>
      <c r="N21" s="337"/>
      <c r="O21" s="337"/>
      <c r="P21" s="337"/>
      <c r="Q21" s="337"/>
      <c r="R21" s="337"/>
      <c r="S21" s="337"/>
      <c r="T21" s="337"/>
      <c r="U21" s="337"/>
      <c r="V21" s="337"/>
    </row>
    <row r="22" s="335" customFormat="1" ht="15.5" spans="1:22">
      <c r="A22" s="337"/>
      <c r="B22" s="337"/>
      <c r="C22" s="337"/>
      <c r="D22" s="337"/>
      <c r="E22" s="371" t="s">
        <v>248</v>
      </c>
      <c r="F22" s="371"/>
      <c r="G22" s="371"/>
      <c r="H22" s="337"/>
      <c r="I22" s="379"/>
      <c r="J22" s="337"/>
      <c r="K22" s="337"/>
      <c r="L22" s="337"/>
      <c r="M22" s="337"/>
      <c r="N22" s="337"/>
      <c r="O22" s="337"/>
      <c r="P22" s="337"/>
      <c r="Q22" s="337"/>
      <c r="R22" s="337"/>
      <c r="S22" s="337"/>
      <c r="T22" s="337"/>
      <c r="U22" s="337"/>
      <c r="V22" s="337"/>
    </row>
    <row r="23" s="335" customFormat="1" ht="14.25" customHeight="1" spans="1:22">
      <c r="A23" s="337"/>
      <c r="B23" s="337"/>
      <c r="C23" s="337"/>
      <c r="D23" s="337"/>
      <c r="H23" s="337"/>
      <c r="I23" s="379"/>
      <c r="J23" s="337"/>
      <c r="K23" s="337"/>
      <c r="L23" s="337"/>
      <c r="M23" s="337"/>
      <c r="N23" s="337"/>
      <c r="O23" s="337"/>
      <c r="P23" s="337"/>
      <c r="Q23" s="337"/>
      <c r="R23" s="337"/>
      <c r="S23" s="337"/>
      <c r="T23" s="337"/>
      <c r="U23" s="337"/>
      <c r="V23" s="337"/>
    </row>
    <row r="24" s="335" customFormat="1" ht="15.5" spans="1:22">
      <c r="A24" s="337"/>
      <c r="B24" s="337"/>
      <c r="C24" s="337"/>
      <c r="D24" s="337"/>
      <c r="E24" s="338" t="s">
        <v>249</v>
      </c>
      <c r="F24" s="338"/>
      <c r="G24" s="338"/>
      <c r="H24" s="337"/>
      <c r="I24" s="379"/>
      <c r="J24" s="337"/>
      <c r="K24" s="337"/>
      <c r="L24" s="337"/>
      <c r="M24" s="337"/>
      <c r="N24" s="337"/>
      <c r="O24" s="337"/>
      <c r="P24" s="337"/>
      <c r="Q24" s="337"/>
      <c r="R24" s="337"/>
      <c r="S24" s="337"/>
      <c r="T24" s="337"/>
      <c r="U24" s="337"/>
      <c r="V24" s="337"/>
    </row>
    <row r="25" s="335" customFormat="1" ht="15.5" spans="1:22">
      <c r="A25" s="337"/>
      <c r="B25" s="337"/>
      <c r="C25" s="337"/>
      <c r="D25" s="337"/>
      <c r="E25" s="338" t="s">
        <v>250</v>
      </c>
      <c r="F25" s="338"/>
      <c r="G25" s="338"/>
      <c r="H25" s="337"/>
      <c r="I25" s="379"/>
      <c r="J25" s="337"/>
      <c r="K25" s="337"/>
      <c r="L25" s="337"/>
      <c r="M25" s="337"/>
      <c r="N25" s="337"/>
      <c r="O25" s="337"/>
      <c r="P25" s="337"/>
      <c r="Q25" s="337"/>
      <c r="R25" s="337"/>
      <c r="S25" s="337"/>
      <c r="T25" s="337"/>
      <c r="U25" s="337"/>
      <c r="V25" s="337"/>
    </row>
    <row r="26" s="335" customFormat="1" ht="15.5" spans="1:22">
      <c r="A26" s="337"/>
      <c r="B26" s="337"/>
      <c r="C26" s="337"/>
      <c r="D26" s="337"/>
      <c r="E26" s="371"/>
      <c r="F26" s="371"/>
      <c r="G26" s="371"/>
      <c r="H26" s="337"/>
      <c r="I26" s="379"/>
      <c r="J26" s="337"/>
      <c r="K26" s="337"/>
      <c r="L26" s="337"/>
      <c r="M26" s="337"/>
      <c r="N26" s="337"/>
      <c r="O26" s="337"/>
      <c r="P26" s="337"/>
      <c r="Q26" s="337"/>
      <c r="R26" s="337"/>
      <c r="S26" s="337"/>
      <c r="T26" s="337"/>
      <c r="U26" s="337"/>
      <c r="V26" s="337"/>
    </row>
    <row r="27" s="335" customFormat="1" ht="15.5" spans="1:22">
      <c r="A27" s="337"/>
      <c r="B27" s="337"/>
      <c r="C27" s="337"/>
      <c r="D27" s="337"/>
      <c r="E27" s="337"/>
      <c r="F27" s="337"/>
      <c r="G27" s="370"/>
      <c r="H27" s="337"/>
      <c r="I27" s="379"/>
      <c r="J27" s="337"/>
      <c r="K27" s="337"/>
      <c r="L27" s="337"/>
      <c r="M27" s="337"/>
      <c r="N27" s="337"/>
      <c r="O27" s="337"/>
      <c r="P27" s="337"/>
      <c r="Q27" s="337"/>
      <c r="R27" s="337"/>
      <c r="S27" s="337"/>
      <c r="T27" s="337"/>
      <c r="U27" s="337"/>
      <c r="V27" s="337"/>
    </row>
    <row r="28" s="335" customFormat="1" ht="15.5" spans="1:22">
      <c r="A28" s="337"/>
      <c r="B28" s="337"/>
      <c r="C28" s="337"/>
      <c r="D28" s="337"/>
      <c r="E28" s="337"/>
      <c r="F28" s="337"/>
      <c r="G28" s="370"/>
      <c r="H28" s="337"/>
      <c r="I28" s="379"/>
      <c r="J28" s="337"/>
      <c r="K28" s="337"/>
      <c r="L28" s="337"/>
      <c r="M28" s="337"/>
      <c r="N28" s="337"/>
      <c r="O28" s="337"/>
      <c r="P28" s="337"/>
      <c r="Q28" s="337"/>
      <c r="R28" s="337"/>
      <c r="S28" s="337"/>
      <c r="T28" s="337"/>
      <c r="U28" s="337"/>
      <c r="V28" s="337"/>
    </row>
    <row r="29" s="335" customFormat="1" ht="15.5" spans="1:22">
      <c r="A29" s="337"/>
      <c r="B29" s="337"/>
      <c r="C29" s="337"/>
      <c r="D29" s="337"/>
      <c r="E29" s="338"/>
      <c r="F29" s="338"/>
      <c r="G29" s="338"/>
      <c r="H29" s="337"/>
      <c r="I29" s="379"/>
      <c r="J29" s="337"/>
      <c r="K29" s="337"/>
      <c r="L29" s="337"/>
      <c r="M29" s="337"/>
      <c r="N29" s="337"/>
      <c r="O29" s="337"/>
      <c r="P29" s="337"/>
      <c r="Q29" s="337"/>
      <c r="R29" s="337"/>
      <c r="S29" s="337"/>
      <c r="T29" s="337"/>
      <c r="U29" s="337"/>
      <c r="V29" s="337"/>
    </row>
    <row r="30" s="335" customFormat="1" ht="15.5" spans="1:22">
      <c r="A30" s="337"/>
      <c r="B30" s="337"/>
      <c r="C30" s="337"/>
      <c r="D30" s="337"/>
      <c r="E30" s="372" t="s">
        <v>251</v>
      </c>
      <c r="F30" s="372"/>
      <c r="G30" s="372"/>
      <c r="H30" s="337"/>
      <c r="I30" s="379"/>
      <c r="J30" s="337"/>
      <c r="K30" s="337"/>
      <c r="L30" s="337"/>
      <c r="M30" s="337"/>
      <c r="N30" s="337"/>
      <c r="O30" s="337"/>
      <c r="P30" s="337"/>
      <c r="Q30" s="337"/>
      <c r="R30" s="337"/>
      <c r="S30" s="337"/>
      <c r="T30" s="337"/>
      <c r="U30" s="337"/>
      <c r="V30" s="337"/>
    </row>
    <row r="31" ht="15.5" spans="1:22">
      <c r="A31" s="373"/>
      <c r="B31" s="373"/>
      <c r="C31" s="373"/>
      <c r="D31" s="373"/>
      <c r="E31" s="372" t="s">
        <v>252</v>
      </c>
      <c r="F31" s="372"/>
      <c r="G31" s="372"/>
      <c r="H31" s="373"/>
      <c r="I31" s="380"/>
      <c r="J31" s="373"/>
      <c r="K31" s="373"/>
      <c r="L31" s="373"/>
      <c r="M31" s="373"/>
      <c r="N31" s="373"/>
      <c r="O31" s="373"/>
      <c r="P31" s="373"/>
      <c r="Q31" s="373"/>
      <c r="R31" s="373"/>
      <c r="S31" s="373"/>
      <c r="T31" s="373"/>
      <c r="U31" s="373"/>
      <c r="V31" s="373"/>
    </row>
    <row r="32" spans="1:22">
      <c r="A32" s="373"/>
      <c r="B32" s="373"/>
      <c r="C32" s="373"/>
      <c r="D32" s="373"/>
      <c r="E32" s="374"/>
      <c r="F32" s="374"/>
      <c r="G32" s="374"/>
      <c r="H32" s="373"/>
      <c r="I32" s="380"/>
      <c r="J32" s="373"/>
      <c r="K32" s="373"/>
      <c r="L32" s="373"/>
      <c r="M32" s="373"/>
      <c r="N32" s="373"/>
      <c r="O32" s="373"/>
      <c r="P32" s="373"/>
      <c r="Q32" s="373"/>
      <c r="R32" s="373"/>
      <c r="S32" s="373"/>
      <c r="T32" s="373"/>
      <c r="U32" s="373"/>
      <c r="V32" s="373"/>
    </row>
    <row r="33" spans="1:22">
      <c r="A33" s="373"/>
      <c r="B33" s="373"/>
      <c r="C33" s="373"/>
      <c r="D33" s="373"/>
      <c r="E33" s="375"/>
      <c r="F33" s="375"/>
      <c r="G33" s="376"/>
      <c r="H33" s="373"/>
      <c r="I33" s="380"/>
      <c r="J33" s="373"/>
      <c r="K33" s="373"/>
      <c r="L33" s="373"/>
      <c r="M33" s="373"/>
      <c r="N33" s="373"/>
      <c r="O33" s="373"/>
      <c r="P33" s="373"/>
      <c r="Q33" s="373"/>
      <c r="R33" s="373"/>
      <c r="S33" s="373"/>
      <c r="T33" s="373"/>
      <c r="U33" s="373"/>
      <c r="V33" s="373"/>
    </row>
    <row r="34" spans="1:22">
      <c r="A34" s="373"/>
      <c r="B34" s="373"/>
      <c r="C34" s="373"/>
      <c r="D34" s="373"/>
      <c r="E34" s="373"/>
      <c r="F34" s="373"/>
      <c r="G34" s="377"/>
      <c r="H34" s="373"/>
      <c r="I34" s="380"/>
      <c r="J34" s="373"/>
      <c r="K34" s="373"/>
      <c r="L34" s="373"/>
      <c r="M34" s="373"/>
      <c r="N34" s="373"/>
      <c r="O34" s="373"/>
      <c r="P34" s="373"/>
      <c r="Q34" s="373"/>
      <c r="R34" s="373"/>
      <c r="S34" s="373"/>
      <c r="T34" s="373"/>
      <c r="U34" s="373"/>
      <c r="V34" s="373"/>
    </row>
    <row r="35" spans="1:22">
      <c r="A35" s="373"/>
      <c r="B35" s="373"/>
      <c r="C35" s="373"/>
      <c r="D35" s="373"/>
      <c r="E35" s="373"/>
      <c r="F35" s="373"/>
      <c r="G35" s="377"/>
      <c r="H35" s="373"/>
      <c r="I35" s="380"/>
      <c r="J35" s="373"/>
      <c r="K35" s="373"/>
      <c r="L35" s="373"/>
      <c r="M35" s="373"/>
      <c r="N35" s="373"/>
      <c r="O35" s="373"/>
      <c r="P35" s="373"/>
      <c r="Q35" s="373"/>
      <c r="R35" s="373"/>
      <c r="S35" s="373"/>
      <c r="T35" s="373"/>
      <c r="U35" s="373"/>
      <c r="V35" s="373"/>
    </row>
    <row r="36" spans="1:22">
      <c r="A36" s="373"/>
      <c r="B36" s="373"/>
      <c r="C36" s="373"/>
      <c r="D36" s="373"/>
      <c r="E36" s="373"/>
      <c r="F36" s="373"/>
      <c r="G36" s="377"/>
      <c r="H36" s="373"/>
      <c r="I36" s="380"/>
      <c r="J36" s="373"/>
      <c r="K36" s="373"/>
      <c r="L36" s="373"/>
      <c r="M36" s="373"/>
      <c r="N36" s="373"/>
      <c r="O36" s="373"/>
      <c r="P36" s="373"/>
      <c r="Q36" s="373"/>
      <c r="R36" s="373"/>
      <c r="S36" s="373"/>
      <c r="T36" s="373"/>
      <c r="U36" s="373"/>
      <c r="V36" s="373"/>
    </row>
    <row r="37" spans="1:22">
      <c r="A37" s="373"/>
      <c r="B37" s="373"/>
      <c r="C37" s="373"/>
      <c r="D37" s="373"/>
      <c r="E37" s="373"/>
      <c r="F37" s="373"/>
      <c r="G37" s="377"/>
      <c r="H37" s="373"/>
      <c r="I37" s="373"/>
      <c r="J37" s="373"/>
      <c r="K37" s="373"/>
      <c r="L37" s="373"/>
      <c r="M37" s="373"/>
      <c r="N37" s="373"/>
      <c r="O37" s="373"/>
      <c r="P37" s="373"/>
      <c r="Q37" s="373"/>
      <c r="R37" s="373"/>
      <c r="S37" s="373"/>
      <c r="T37" s="373"/>
      <c r="U37" s="373"/>
      <c r="V37" s="373"/>
    </row>
    <row r="38" spans="1:22">
      <c r="A38" s="373"/>
      <c r="B38" s="373"/>
      <c r="C38" s="373"/>
      <c r="D38" s="373"/>
      <c r="E38" s="373"/>
      <c r="F38" s="373"/>
      <c r="G38" s="377"/>
      <c r="H38" s="373"/>
      <c r="I38" s="373"/>
      <c r="J38" s="373"/>
      <c r="K38" s="373"/>
      <c r="L38" s="373"/>
      <c r="M38" s="373"/>
      <c r="N38" s="373"/>
      <c r="O38" s="373"/>
      <c r="P38" s="373"/>
      <c r="Q38" s="373"/>
      <c r="R38" s="373"/>
      <c r="S38" s="373"/>
      <c r="T38" s="373"/>
      <c r="U38" s="373"/>
      <c r="V38" s="373"/>
    </row>
    <row r="39" spans="1:22">
      <c r="A39" s="373"/>
      <c r="B39" s="373"/>
      <c r="C39" s="373"/>
      <c r="D39" s="373"/>
      <c r="E39" s="373"/>
      <c r="F39" s="373"/>
      <c r="G39" s="377"/>
      <c r="H39" s="373"/>
      <c r="I39" s="373"/>
      <c r="J39" s="373"/>
      <c r="K39" s="373"/>
      <c r="L39" s="373"/>
      <c r="M39" s="373"/>
      <c r="N39" s="373"/>
      <c r="O39" s="373"/>
      <c r="P39" s="373"/>
      <c r="Q39" s="373"/>
      <c r="R39" s="373"/>
      <c r="S39" s="373"/>
      <c r="T39" s="373"/>
      <c r="U39" s="373"/>
      <c r="V39" s="373"/>
    </row>
    <row r="40" spans="1:22">
      <c r="A40" s="373"/>
      <c r="B40" s="373"/>
      <c r="C40" s="373"/>
      <c r="D40" s="373"/>
      <c r="E40" s="373"/>
      <c r="F40" s="373"/>
      <c r="G40" s="377"/>
      <c r="H40" s="373"/>
      <c r="I40" s="373"/>
      <c r="J40" s="373"/>
      <c r="K40" s="373"/>
      <c r="L40" s="373"/>
      <c r="M40" s="373"/>
      <c r="N40" s="373"/>
      <c r="O40" s="373"/>
      <c r="P40" s="373"/>
      <c r="Q40" s="373"/>
      <c r="R40" s="373"/>
      <c r="S40" s="373"/>
      <c r="T40" s="373"/>
      <c r="U40" s="373"/>
      <c r="V40" s="373"/>
    </row>
    <row r="41" spans="1:22">
      <c r="A41" s="373"/>
      <c r="B41" s="373"/>
      <c r="C41" s="373"/>
      <c r="D41" s="373"/>
      <c r="E41" s="373"/>
      <c r="F41" s="373"/>
      <c r="G41" s="377"/>
      <c r="H41" s="373"/>
      <c r="I41" s="373"/>
      <c r="J41" s="373"/>
      <c r="K41" s="373"/>
      <c r="L41" s="373"/>
      <c r="M41" s="373"/>
      <c r="N41" s="373"/>
      <c r="O41" s="373"/>
      <c r="P41" s="373"/>
      <c r="Q41" s="373"/>
      <c r="R41" s="373"/>
      <c r="S41" s="373"/>
      <c r="T41" s="373"/>
      <c r="U41" s="373"/>
      <c r="V41" s="373"/>
    </row>
    <row r="42" spans="1:22">
      <c r="A42" s="373"/>
      <c r="B42" s="373"/>
      <c r="C42" s="373"/>
      <c r="D42" s="373"/>
      <c r="E42" s="373"/>
      <c r="F42" s="373"/>
      <c r="G42" s="377"/>
      <c r="H42" s="373"/>
      <c r="I42" s="373"/>
      <c r="J42" s="373"/>
      <c r="K42" s="373"/>
      <c r="L42" s="373"/>
      <c r="M42" s="373"/>
      <c r="N42" s="373"/>
      <c r="O42" s="373"/>
      <c r="P42" s="373"/>
      <c r="Q42" s="373"/>
      <c r="R42" s="373"/>
      <c r="S42" s="373"/>
      <c r="T42" s="373"/>
      <c r="U42" s="373"/>
      <c r="V42" s="373"/>
    </row>
    <row r="43" spans="1:22">
      <c r="A43" s="373"/>
      <c r="B43" s="373"/>
      <c r="C43" s="373"/>
      <c r="D43" s="373"/>
      <c r="E43" s="373"/>
      <c r="F43" s="373"/>
      <c r="G43" s="377"/>
      <c r="H43" s="373"/>
      <c r="I43" s="373"/>
      <c r="J43" s="373"/>
      <c r="K43" s="373"/>
      <c r="L43" s="373"/>
      <c r="M43" s="373"/>
      <c r="N43" s="373"/>
      <c r="O43" s="373"/>
      <c r="P43" s="373"/>
      <c r="Q43" s="373"/>
      <c r="R43" s="373"/>
      <c r="S43" s="373"/>
      <c r="T43" s="373"/>
      <c r="U43" s="373"/>
      <c r="V43" s="373"/>
    </row>
    <row r="44" spans="1:22">
      <c r="A44" s="373"/>
      <c r="B44" s="373"/>
      <c r="C44" s="373"/>
      <c r="D44" s="373"/>
      <c r="E44" s="373"/>
      <c r="F44" s="373"/>
      <c r="G44" s="377"/>
      <c r="H44" s="373"/>
      <c r="I44" s="373"/>
      <c r="J44" s="373"/>
      <c r="K44" s="373"/>
      <c r="L44" s="373"/>
      <c r="M44" s="373"/>
      <c r="N44" s="373"/>
      <c r="O44" s="373"/>
      <c r="P44" s="373"/>
      <c r="Q44" s="373"/>
      <c r="R44" s="373"/>
      <c r="S44" s="373"/>
      <c r="T44" s="373"/>
      <c r="U44" s="373"/>
      <c r="V44" s="373"/>
    </row>
    <row r="45" spans="1:22">
      <c r="A45" s="373"/>
      <c r="B45" s="373"/>
      <c r="C45" s="373"/>
      <c r="D45" s="373"/>
      <c r="E45" s="373"/>
      <c r="F45" s="373"/>
      <c r="G45" s="377"/>
      <c r="H45" s="373"/>
      <c r="I45" s="373"/>
      <c r="J45" s="373"/>
      <c r="K45" s="373"/>
      <c r="L45" s="373"/>
      <c r="M45" s="373"/>
      <c r="N45" s="373"/>
      <c r="O45" s="373"/>
      <c r="P45" s="373"/>
      <c r="Q45" s="373"/>
      <c r="R45" s="373"/>
      <c r="S45" s="373"/>
      <c r="T45" s="373"/>
      <c r="U45" s="373"/>
      <c r="V45" s="373"/>
    </row>
    <row r="46" spans="1:22">
      <c r="A46" s="373"/>
      <c r="B46" s="373"/>
      <c r="C46" s="373"/>
      <c r="D46" s="373"/>
      <c r="E46" s="373"/>
      <c r="F46" s="373"/>
      <c r="G46" s="377"/>
      <c r="H46" s="373"/>
      <c r="I46" s="373"/>
      <c r="J46" s="373"/>
      <c r="K46" s="373"/>
      <c r="L46" s="373"/>
      <c r="M46" s="373"/>
      <c r="N46" s="373"/>
      <c r="O46" s="373"/>
      <c r="P46" s="373"/>
      <c r="Q46" s="373"/>
      <c r="R46" s="373"/>
      <c r="S46" s="373"/>
      <c r="T46" s="373"/>
      <c r="U46" s="373"/>
      <c r="V46" s="373"/>
    </row>
    <row r="47" spans="1:22">
      <c r="A47" s="373"/>
      <c r="B47" s="373"/>
      <c r="C47" s="373"/>
      <c r="D47" s="373"/>
      <c r="E47" s="373"/>
      <c r="F47" s="373"/>
      <c r="G47" s="377"/>
      <c r="H47" s="373"/>
      <c r="I47" s="373"/>
      <c r="J47" s="373"/>
      <c r="K47" s="373"/>
      <c r="L47" s="373"/>
      <c r="M47" s="373"/>
      <c r="N47" s="373"/>
      <c r="O47" s="373"/>
      <c r="P47" s="373"/>
      <c r="Q47" s="373"/>
      <c r="R47" s="373"/>
      <c r="S47" s="373"/>
      <c r="T47" s="373"/>
      <c r="U47" s="373"/>
      <c r="V47" s="373"/>
    </row>
    <row r="48" spans="1:22">
      <c r="A48" s="373"/>
      <c r="B48" s="373"/>
      <c r="C48" s="373"/>
      <c r="D48" s="373"/>
      <c r="E48" s="373"/>
      <c r="F48" s="373"/>
      <c r="G48" s="377"/>
      <c r="H48" s="373"/>
      <c r="I48" s="373"/>
      <c r="J48" s="373"/>
      <c r="K48" s="373"/>
      <c r="L48" s="373"/>
      <c r="M48" s="373"/>
      <c r="N48" s="373"/>
      <c r="O48" s="373"/>
      <c r="P48" s="373"/>
      <c r="Q48" s="373"/>
      <c r="R48" s="373"/>
      <c r="S48" s="373"/>
      <c r="T48" s="373"/>
      <c r="U48" s="373"/>
      <c r="V48" s="373"/>
    </row>
    <row r="49" spans="1:22">
      <c r="A49" s="373"/>
      <c r="B49" s="373"/>
      <c r="C49" s="373"/>
      <c r="D49" s="373"/>
      <c r="E49" s="373"/>
      <c r="F49" s="373"/>
      <c r="G49" s="377"/>
      <c r="H49" s="373"/>
      <c r="I49" s="373"/>
      <c r="J49" s="373"/>
      <c r="K49" s="373"/>
      <c r="L49" s="373"/>
      <c r="M49" s="373"/>
      <c r="N49" s="373"/>
      <c r="O49" s="373"/>
      <c r="P49" s="373"/>
      <c r="Q49" s="373"/>
      <c r="R49" s="373"/>
      <c r="S49" s="373"/>
      <c r="T49" s="373"/>
      <c r="U49" s="373"/>
      <c r="V49" s="373"/>
    </row>
    <row r="50" spans="1:22">
      <c r="A50" s="373"/>
      <c r="B50" s="373"/>
      <c r="C50" s="373"/>
      <c r="D50" s="373"/>
      <c r="E50" s="373"/>
      <c r="F50" s="373"/>
      <c r="G50" s="377"/>
      <c r="H50" s="373"/>
      <c r="I50" s="373"/>
      <c r="J50" s="373"/>
      <c r="K50" s="373"/>
      <c r="L50" s="373"/>
      <c r="M50" s="373"/>
      <c r="N50" s="373"/>
      <c r="O50" s="373"/>
      <c r="P50" s="373"/>
      <c r="Q50" s="373"/>
      <c r="R50" s="373"/>
      <c r="S50" s="373"/>
      <c r="T50" s="373"/>
      <c r="U50" s="373"/>
      <c r="V50" s="373"/>
    </row>
    <row r="51" spans="1:22">
      <c r="A51" s="373"/>
      <c r="B51" s="373"/>
      <c r="C51" s="373"/>
      <c r="D51" s="373"/>
      <c r="E51" s="373"/>
      <c r="F51" s="373"/>
      <c r="G51" s="377"/>
      <c r="H51" s="373"/>
      <c r="I51" s="373"/>
      <c r="J51" s="373"/>
      <c r="K51" s="373"/>
      <c r="L51" s="373"/>
      <c r="M51" s="373"/>
      <c r="N51" s="373"/>
      <c r="O51" s="373"/>
      <c r="P51" s="373"/>
      <c r="Q51" s="373"/>
      <c r="R51" s="373"/>
      <c r="S51" s="373"/>
      <c r="T51" s="373"/>
      <c r="U51" s="373"/>
      <c r="V51" s="373"/>
    </row>
    <row r="52" spans="1:22">
      <c r="A52" s="373"/>
      <c r="B52" s="373"/>
      <c r="C52" s="373"/>
      <c r="D52" s="373"/>
      <c r="E52" s="373"/>
      <c r="F52" s="373"/>
      <c r="G52" s="377"/>
      <c r="H52" s="373"/>
      <c r="I52" s="373"/>
      <c r="J52" s="373"/>
      <c r="K52" s="373"/>
      <c r="L52" s="373"/>
      <c r="M52" s="373"/>
      <c r="N52" s="373"/>
      <c r="O52" s="373"/>
      <c r="P52" s="373"/>
      <c r="Q52" s="373"/>
      <c r="R52" s="373"/>
      <c r="S52" s="373"/>
      <c r="T52" s="373"/>
      <c r="U52" s="373"/>
      <c r="V52" s="373"/>
    </row>
    <row r="53" spans="1:22">
      <c r="A53" s="373"/>
      <c r="B53" s="373"/>
      <c r="C53" s="373"/>
      <c r="D53" s="373"/>
      <c r="E53" s="373"/>
      <c r="F53" s="373"/>
      <c r="G53" s="377"/>
      <c r="H53" s="373"/>
      <c r="I53" s="373"/>
      <c r="J53" s="373"/>
      <c r="K53" s="373"/>
      <c r="L53" s="373"/>
      <c r="M53" s="373"/>
      <c r="N53" s="373"/>
      <c r="O53" s="373"/>
      <c r="P53" s="373"/>
      <c r="Q53" s="373"/>
      <c r="R53" s="373"/>
      <c r="S53" s="373"/>
      <c r="T53" s="373"/>
      <c r="U53" s="373"/>
      <c r="V53" s="373"/>
    </row>
    <row r="54" spans="1:22">
      <c r="A54" s="373"/>
      <c r="B54" s="373"/>
      <c r="C54" s="373"/>
      <c r="D54" s="373"/>
      <c r="E54" s="373"/>
      <c r="F54" s="373"/>
      <c r="G54" s="377"/>
      <c r="H54" s="373"/>
      <c r="I54" s="373"/>
      <c r="J54" s="373"/>
      <c r="K54" s="373"/>
      <c r="L54" s="373"/>
      <c r="M54" s="373"/>
      <c r="N54" s="373"/>
      <c r="O54" s="373"/>
      <c r="P54" s="373"/>
      <c r="Q54" s="373"/>
      <c r="R54" s="373"/>
      <c r="S54" s="373"/>
      <c r="T54" s="373"/>
      <c r="U54" s="373"/>
      <c r="V54" s="373"/>
    </row>
    <row r="55" spans="1:22">
      <c r="A55" s="373"/>
      <c r="B55" s="373"/>
      <c r="C55" s="373"/>
      <c r="D55" s="373"/>
      <c r="E55" s="373"/>
      <c r="F55" s="373"/>
      <c r="G55" s="377"/>
      <c r="H55" s="373"/>
      <c r="I55" s="373"/>
      <c r="J55" s="373"/>
      <c r="K55" s="373"/>
      <c r="L55" s="373"/>
      <c r="M55" s="373"/>
      <c r="N55" s="373"/>
      <c r="O55" s="373"/>
      <c r="P55" s="373"/>
      <c r="Q55" s="373"/>
      <c r="R55" s="373"/>
      <c r="S55" s="373"/>
      <c r="T55" s="373"/>
      <c r="U55" s="373"/>
      <c r="V55" s="373"/>
    </row>
    <row r="56" spans="1:22">
      <c r="A56" s="373"/>
      <c r="B56" s="373"/>
      <c r="C56" s="373"/>
      <c r="D56" s="373"/>
      <c r="E56" s="373"/>
      <c r="F56" s="373"/>
      <c r="G56" s="377"/>
      <c r="H56" s="373"/>
      <c r="I56" s="373"/>
      <c r="J56" s="373"/>
      <c r="K56" s="373"/>
      <c r="L56" s="373"/>
      <c r="M56" s="373"/>
      <c r="N56" s="373"/>
      <c r="O56" s="373"/>
      <c r="P56" s="373"/>
      <c r="Q56" s="373"/>
      <c r="R56" s="373"/>
      <c r="S56" s="373"/>
      <c r="T56" s="373"/>
      <c r="U56" s="373"/>
      <c r="V56" s="373"/>
    </row>
    <row r="57" spans="1:22">
      <c r="A57" s="373"/>
      <c r="B57" s="373"/>
      <c r="C57" s="373"/>
      <c r="D57" s="373"/>
      <c r="E57" s="373"/>
      <c r="F57" s="373"/>
      <c r="G57" s="377"/>
      <c r="H57" s="373"/>
      <c r="I57" s="373"/>
      <c r="J57" s="373"/>
      <c r="K57" s="373"/>
      <c r="L57" s="373"/>
      <c r="M57" s="373"/>
      <c r="N57" s="373"/>
      <c r="O57" s="373"/>
      <c r="P57" s="373"/>
      <c r="Q57" s="373"/>
      <c r="R57" s="373"/>
      <c r="S57" s="373"/>
      <c r="T57" s="373"/>
      <c r="U57" s="373"/>
      <c r="V57" s="373"/>
    </row>
    <row r="58" spans="1:22">
      <c r="A58" s="373"/>
      <c r="B58" s="373"/>
      <c r="C58" s="373"/>
      <c r="D58" s="373"/>
      <c r="E58" s="373"/>
      <c r="F58" s="373"/>
      <c r="G58" s="377"/>
      <c r="H58" s="373"/>
      <c r="I58" s="373"/>
      <c r="J58" s="373"/>
      <c r="K58" s="373"/>
      <c r="L58" s="373"/>
      <c r="M58" s="373"/>
      <c r="N58" s="373"/>
      <c r="O58" s="373"/>
      <c r="P58" s="373"/>
      <c r="Q58" s="373"/>
      <c r="R58" s="373"/>
      <c r="S58" s="373"/>
      <c r="T58" s="373"/>
      <c r="U58" s="373"/>
      <c r="V58" s="373"/>
    </row>
    <row r="59" spans="1:22">
      <c r="A59" s="373"/>
      <c r="B59" s="373"/>
      <c r="C59" s="373"/>
      <c r="D59" s="373"/>
      <c r="E59" s="373"/>
      <c r="F59" s="373"/>
      <c r="G59" s="377"/>
      <c r="H59" s="373"/>
      <c r="I59" s="373"/>
      <c r="J59" s="373"/>
      <c r="K59" s="373"/>
      <c r="L59" s="373"/>
      <c r="M59" s="373"/>
      <c r="N59" s="373"/>
      <c r="O59" s="373"/>
      <c r="P59" s="373"/>
      <c r="Q59" s="373"/>
      <c r="R59" s="373"/>
      <c r="S59" s="373"/>
      <c r="T59" s="373"/>
      <c r="U59" s="373"/>
      <c r="V59" s="373"/>
    </row>
    <row r="60" spans="1:22">
      <c r="A60" s="373"/>
      <c r="B60" s="373"/>
      <c r="C60" s="373"/>
      <c r="D60" s="373"/>
      <c r="E60" s="373"/>
      <c r="F60" s="373"/>
      <c r="G60" s="377"/>
      <c r="H60" s="373"/>
      <c r="I60" s="373"/>
      <c r="J60" s="373"/>
      <c r="K60" s="373"/>
      <c r="L60" s="373"/>
      <c r="M60" s="373"/>
      <c r="N60" s="373"/>
      <c r="O60" s="373"/>
      <c r="P60" s="373"/>
      <c r="Q60" s="373"/>
      <c r="R60" s="373"/>
      <c r="S60" s="373"/>
      <c r="T60" s="373"/>
      <c r="U60" s="373"/>
      <c r="V60" s="373"/>
    </row>
    <row r="61" spans="1:22">
      <c r="A61" s="373"/>
      <c r="B61" s="373"/>
      <c r="C61" s="373"/>
      <c r="D61" s="373"/>
      <c r="E61" s="373"/>
      <c r="F61" s="373"/>
      <c r="G61" s="377"/>
      <c r="H61" s="373"/>
      <c r="I61" s="373"/>
      <c r="J61" s="373"/>
      <c r="K61" s="373"/>
      <c r="L61" s="373"/>
      <c r="M61" s="373"/>
      <c r="N61" s="373"/>
      <c r="O61" s="373"/>
      <c r="P61" s="373"/>
      <c r="Q61" s="373"/>
      <c r="R61" s="373"/>
      <c r="S61" s="373"/>
      <c r="T61" s="373"/>
      <c r="U61" s="373"/>
      <c r="V61" s="373"/>
    </row>
    <row r="62" spans="1:22">
      <c r="A62" s="373"/>
      <c r="B62" s="373"/>
      <c r="C62" s="373"/>
      <c r="D62" s="373"/>
      <c r="E62" s="373"/>
      <c r="F62" s="373"/>
      <c r="G62" s="377"/>
      <c r="H62" s="373"/>
      <c r="I62" s="373"/>
      <c r="J62" s="373"/>
      <c r="K62" s="373"/>
      <c r="L62" s="373"/>
      <c r="M62" s="373"/>
      <c r="N62" s="373"/>
      <c r="O62" s="373"/>
      <c r="P62" s="373"/>
      <c r="Q62" s="373"/>
      <c r="R62" s="373"/>
      <c r="S62" s="373"/>
      <c r="T62" s="373"/>
      <c r="U62" s="373"/>
      <c r="V62" s="373"/>
    </row>
    <row r="63" spans="1:22">
      <c r="A63" s="373"/>
      <c r="B63" s="373"/>
      <c r="C63" s="373"/>
      <c r="D63" s="373"/>
      <c r="E63" s="373"/>
      <c r="F63" s="373"/>
      <c r="G63" s="377"/>
      <c r="H63" s="373"/>
      <c r="I63" s="373"/>
      <c r="J63" s="373"/>
      <c r="K63" s="373"/>
      <c r="L63" s="373"/>
      <c r="M63" s="373"/>
      <c r="N63" s="373"/>
      <c r="O63" s="373"/>
      <c r="P63" s="373"/>
      <c r="Q63" s="373"/>
      <c r="R63" s="373"/>
      <c r="S63" s="373"/>
      <c r="T63" s="373"/>
      <c r="U63" s="373"/>
      <c r="V63" s="373"/>
    </row>
    <row r="64" spans="1:22">
      <c r="A64" s="373"/>
      <c r="B64" s="373"/>
      <c r="C64" s="373"/>
      <c r="D64" s="373"/>
      <c r="E64" s="373"/>
      <c r="F64" s="373"/>
      <c r="G64" s="377"/>
      <c r="H64" s="373"/>
      <c r="I64" s="373"/>
      <c r="J64" s="373"/>
      <c r="K64" s="373"/>
      <c r="L64" s="373"/>
      <c r="M64" s="373"/>
      <c r="N64" s="373"/>
      <c r="O64" s="373"/>
      <c r="P64" s="373"/>
      <c r="Q64" s="373"/>
      <c r="R64" s="373"/>
      <c r="S64" s="373"/>
      <c r="T64" s="373"/>
      <c r="U64" s="373"/>
      <c r="V64" s="373"/>
    </row>
    <row r="65" spans="1:22">
      <c r="A65" s="373"/>
      <c r="B65" s="373"/>
      <c r="C65" s="373"/>
      <c r="D65" s="373"/>
      <c r="E65" s="373"/>
      <c r="F65" s="373"/>
      <c r="G65" s="377"/>
      <c r="H65" s="373"/>
      <c r="I65" s="373"/>
      <c r="J65" s="373"/>
      <c r="K65" s="373"/>
      <c r="L65" s="373"/>
      <c r="M65" s="373"/>
      <c r="N65" s="373"/>
      <c r="O65" s="373"/>
      <c r="P65" s="373"/>
      <c r="Q65" s="373"/>
      <c r="R65" s="373"/>
      <c r="S65" s="373"/>
      <c r="T65" s="373"/>
      <c r="U65" s="373"/>
      <c r="V65" s="373"/>
    </row>
    <row r="66" spans="1:22">
      <c r="A66" s="373"/>
      <c r="B66" s="373"/>
      <c r="C66" s="373"/>
      <c r="D66" s="373"/>
      <c r="E66" s="373"/>
      <c r="F66" s="373"/>
      <c r="G66" s="377"/>
      <c r="H66" s="373"/>
      <c r="I66" s="373"/>
      <c r="J66" s="373"/>
      <c r="K66" s="373"/>
      <c r="L66" s="373"/>
      <c r="M66" s="373"/>
      <c r="N66" s="373"/>
      <c r="O66" s="373"/>
      <c r="P66" s="373"/>
      <c r="Q66" s="373"/>
      <c r="R66" s="373"/>
      <c r="S66" s="373"/>
      <c r="T66" s="373"/>
      <c r="U66" s="373"/>
      <c r="V66" s="373"/>
    </row>
    <row r="67" spans="1:22">
      <c r="A67" s="373"/>
      <c r="B67" s="373"/>
      <c r="C67" s="373"/>
      <c r="D67" s="373"/>
      <c r="E67" s="373"/>
      <c r="F67" s="373"/>
      <c r="G67" s="377"/>
      <c r="H67" s="373"/>
      <c r="I67" s="373"/>
      <c r="J67" s="373"/>
      <c r="K67" s="373"/>
      <c r="L67" s="373"/>
      <c r="M67" s="373"/>
      <c r="N67" s="373"/>
      <c r="O67" s="373"/>
      <c r="P67" s="373"/>
      <c r="Q67" s="373"/>
      <c r="R67" s="373"/>
      <c r="S67" s="373"/>
      <c r="T67" s="373"/>
      <c r="U67" s="373"/>
      <c r="V67" s="373"/>
    </row>
    <row r="68" spans="1:22">
      <c r="A68" s="373"/>
      <c r="B68" s="373"/>
      <c r="C68" s="373"/>
      <c r="D68" s="373"/>
      <c r="E68" s="373"/>
      <c r="F68" s="373"/>
      <c r="G68" s="377"/>
      <c r="H68" s="373"/>
      <c r="I68" s="373"/>
      <c r="J68" s="373"/>
      <c r="K68" s="373"/>
      <c r="L68" s="373"/>
      <c r="M68" s="373"/>
      <c r="N68" s="373"/>
      <c r="O68" s="373"/>
      <c r="P68" s="373"/>
      <c r="Q68" s="373"/>
      <c r="R68" s="373"/>
      <c r="S68" s="373"/>
      <c r="T68" s="373"/>
      <c r="U68" s="373"/>
      <c r="V68" s="373"/>
    </row>
    <row r="69" spans="1:22">
      <c r="A69" s="373"/>
      <c r="B69" s="373"/>
      <c r="C69" s="373"/>
      <c r="D69" s="373"/>
      <c r="E69" s="373"/>
      <c r="F69" s="373"/>
      <c r="G69" s="377"/>
      <c r="H69" s="373"/>
      <c r="I69" s="373"/>
      <c r="J69" s="373"/>
      <c r="K69" s="373"/>
      <c r="L69" s="373"/>
      <c r="M69" s="373"/>
      <c r="N69" s="373"/>
      <c r="O69" s="373"/>
      <c r="P69" s="373"/>
      <c r="Q69" s="373"/>
      <c r="R69" s="373"/>
      <c r="S69" s="373"/>
      <c r="T69" s="373"/>
      <c r="U69" s="373"/>
      <c r="V69" s="373"/>
    </row>
    <row r="70" spans="1:22">
      <c r="A70" s="373"/>
      <c r="B70" s="373"/>
      <c r="C70" s="373"/>
      <c r="D70" s="373"/>
      <c r="E70" s="373"/>
      <c r="F70" s="373"/>
      <c r="G70" s="377"/>
      <c r="H70" s="373"/>
      <c r="I70" s="373"/>
      <c r="J70" s="373"/>
      <c r="K70" s="373"/>
      <c r="L70" s="373"/>
      <c r="M70" s="373"/>
      <c r="N70" s="373"/>
      <c r="O70" s="373"/>
      <c r="P70" s="373"/>
      <c r="Q70" s="373"/>
      <c r="R70" s="373"/>
      <c r="S70" s="373"/>
      <c r="T70" s="373"/>
      <c r="U70" s="373"/>
      <c r="V70" s="373"/>
    </row>
    <row r="71" spans="1:22">
      <c r="A71" s="373"/>
      <c r="B71" s="373"/>
      <c r="C71" s="373"/>
      <c r="D71" s="373"/>
      <c r="E71" s="373"/>
      <c r="F71" s="373"/>
      <c r="G71" s="377"/>
      <c r="H71" s="373"/>
      <c r="I71" s="373"/>
      <c r="J71" s="373"/>
      <c r="K71" s="373"/>
      <c r="L71" s="373"/>
      <c r="M71" s="373"/>
      <c r="N71" s="373"/>
      <c r="O71" s="373"/>
      <c r="P71" s="373"/>
      <c r="Q71" s="373"/>
      <c r="R71" s="373"/>
      <c r="S71" s="373"/>
      <c r="T71" s="373"/>
      <c r="U71" s="373"/>
      <c r="V71" s="373"/>
    </row>
    <row r="72" spans="1:22">
      <c r="A72" s="373"/>
      <c r="B72" s="373"/>
      <c r="C72" s="373"/>
      <c r="D72" s="373"/>
      <c r="E72" s="373"/>
      <c r="F72" s="373"/>
      <c r="G72" s="377"/>
      <c r="H72" s="373"/>
      <c r="I72" s="373"/>
      <c r="J72" s="373"/>
      <c r="K72" s="373"/>
      <c r="L72" s="373"/>
      <c r="M72" s="373"/>
      <c r="N72" s="373"/>
      <c r="O72" s="373"/>
      <c r="P72" s="373"/>
      <c r="Q72" s="373"/>
      <c r="R72" s="373"/>
      <c r="S72" s="373"/>
      <c r="T72" s="373"/>
      <c r="U72" s="373"/>
      <c r="V72" s="373"/>
    </row>
    <row r="73" spans="1:22">
      <c r="A73" s="373"/>
      <c r="B73" s="373"/>
      <c r="C73" s="373"/>
      <c r="D73" s="373"/>
      <c r="E73" s="373"/>
      <c r="F73" s="373"/>
      <c r="G73" s="377"/>
      <c r="H73" s="373"/>
      <c r="I73" s="373"/>
      <c r="J73" s="373"/>
      <c r="K73" s="373"/>
      <c r="L73" s="373"/>
      <c r="M73" s="373"/>
      <c r="N73" s="373"/>
      <c r="O73" s="373"/>
      <c r="P73" s="373"/>
      <c r="Q73" s="373"/>
      <c r="R73" s="373"/>
      <c r="S73" s="373"/>
      <c r="T73" s="373"/>
      <c r="U73" s="373"/>
      <c r="V73" s="373"/>
    </row>
    <row r="74" spans="1:22">
      <c r="A74" s="373"/>
      <c r="B74" s="373"/>
      <c r="C74" s="373"/>
      <c r="D74" s="373"/>
      <c r="E74" s="373"/>
      <c r="F74" s="373"/>
      <c r="G74" s="377"/>
      <c r="H74" s="373"/>
      <c r="I74" s="373"/>
      <c r="J74" s="373"/>
      <c r="K74" s="373"/>
      <c r="L74" s="373"/>
      <c r="M74" s="373"/>
      <c r="N74" s="373"/>
      <c r="O74" s="373"/>
      <c r="P74" s="373"/>
      <c r="Q74" s="373"/>
      <c r="R74" s="373"/>
      <c r="S74" s="373"/>
      <c r="T74" s="373"/>
      <c r="U74" s="373"/>
      <c r="V74" s="373"/>
    </row>
    <row r="75" spans="1:22">
      <c r="A75" s="373"/>
      <c r="B75" s="373"/>
      <c r="C75" s="373"/>
      <c r="D75" s="373"/>
      <c r="E75" s="373"/>
      <c r="F75" s="373"/>
      <c r="G75" s="377"/>
      <c r="H75" s="373"/>
      <c r="I75" s="373"/>
      <c r="J75" s="373"/>
      <c r="K75" s="373"/>
      <c r="L75" s="373"/>
      <c r="M75" s="373"/>
      <c r="N75" s="373"/>
      <c r="O75" s="373"/>
      <c r="P75" s="373"/>
      <c r="Q75" s="373"/>
      <c r="R75" s="373"/>
      <c r="S75" s="373"/>
      <c r="T75" s="373"/>
      <c r="U75" s="373"/>
      <c r="V75" s="373"/>
    </row>
    <row r="76" spans="1:22">
      <c r="A76" s="373"/>
      <c r="B76" s="373"/>
      <c r="C76" s="373"/>
      <c r="D76" s="373"/>
      <c r="E76" s="373"/>
      <c r="F76" s="373"/>
      <c r="G76" s="377"/>
      <c r="H76" s="373"/>
      <c r="I76" s="373"/>
      <c r="J76" s="373"/>
      <c r="K76" s="373"/>
      <c r="L76" s="373"/>
      <c r="M76" s="373"/>
      <c r="N76" s="373"/>
      <c r="O76" s="373"/>
      <c r="P76" s="373"/>
      <c r="Q76" s="373"/>
      <c r="R76" s="373"/>
      <c r="S76" s="373"/>
      <c r="T76" s="373"/>
      <c r="U76" s="373"/>
      <c r="V76" s="373"/>
    </row>
    <row r="77" spans="1:22">
      <c r="A77" s="373"/>
      <c r="B77" s="373"/>
      <c r="C77" s="373"/>
      <c r="D77" s="373"/>
      <c r="E77" s="373"/>
      <c r="F77" s="373"/>
      <c r="G77" s="377"/>
      <c r="H77" s="373"/>
      <c r="I77" s="373"/>
      <c r="J77" s="373"/>
      <c r="K77" s="373"/>
      <c r="L77" s="373"/>
      <c r="M77" s="373"/>
      <c r="N77" s="373"/>
      <c r="O77" s="373"/>
      <c r="P77" s="373"/>
      <c r="Q77" s="373"/>
      <c r="R77" s="373"/>
      <c r="S77" s="373"/>
      <c r="T77" s="373"/>
      <c r="U77" s="373"/>
      <c r="V77" s="373"/>
    </row>
    <row r="78" spans="1:22">
      <c r="A78" s="373"/>
      <c r="B78" s="373"/>
      <c r="C78" s="373"/>
      <c r="D78" s="373"/>
      <c r="E78" s="373"/>
      <c r="F78" s="373"/>
      <c r="G78" s="377"/>
      <c r="H78" s="373"/>
      <c r="I78" s="373"/>
      <c r="J78" s="373"/>
      <c r="K78" s="373"/>
      <c r="L78" s="373"/>
      <c r="M78" s="373"/>
      <c r="N78" s="373"/>
      <c r="O78" s="373"/>
      <c r="P78" s="373"/>
      <c r="Q78" s="373"/>
      <c r="R78" s="373"/>
      <c r="S78" s="373"/>
      <c r="T78" s="373"/>
      <c r="U78" s="373"/>
      <c r="V78" s="373"/>
    </row>
    <row r="79" spans="1:22">
      <c r="A79" s="373"/>
      <c r="B79" s="373"/>
      <c r="C79" s="373"/>
      <c r="D79" s="373"/>
      <c r="E79" s="373"/>
      <c r="F79" s="373"/>
      <c r="G79" s="377"/>
      <c r="H79" s="373"/>
      <c r="I79" s="373"/>
      <c r="J79" s="373"/>
      <c r="K79" s="373"/>
      <c r="L79" s="373"/>
      <c r="M79" s="373"/>
      <c r="N79" s="373"/>
      <c r="O79" s="373"/>
      <c r="P79" s="373"/>
      <c r="Q79" s="373"/>
      <c r="R79" s="373"/>
      <c r="S79" s="373"/>
      <c r="T79" s="373"/>
      <c r="U79" s="373"/>
      <c r="V79" s="373"/>
    </row>
    <row r="80" spans="1:22">
      <c r="A80" s="373"/>
      <c r="B80" s="373"/>
      <c r="C80" s="373"/>
      <c r="D80" s="373"/>
      <c r="E80" s="373"/>
      <c r="F80" s="373"/>
      <c r="G80" s="373"/>
      <c r="H80" s="373"/>
      <c r="I80" s="373"/>
      <c r="J80" s="373"/>
      <c r="K80" s="373"/>
      <c r="L80" s="373"/>
      <c r="M80" s="373"/>
      <c r="N80" s="373"/>
      <c r="O80" s="373"/>
      <c r="P80" s="373"/>
      <c r="Q80" s="373"/>
      <c r="R80" s="373"/>
      <c r="S80" s="373"/>
      <c r="T80" s="373"/>
      <c r="U80" s="373"/>
      <c r="V80" s="373"/>
    </row>
    <row r="81" spans="1:22">
      <c r="A81" s="373"/>
      <c r="B81" s="373"/>
      <c r="C81" s="373"/>
      <c r="D81" s="373"/>
      <c r="E81" s="373"/>
      <c r="F81" s="373"/>
      <c r="G81" s="373"/>
      <c r="H81" s="373"/>
      <c r="I81" s="373"/>
      <c r="J81" s="373"/>
      <c r="K81" s="373"/>
      <c r="L81" s="373"/>
      <c r="M81" s="373"/>
      <c r="N81" s="373"/>
      <c r="O81" s="373"/>
      <c r="P81" s="373"/>
      <c r="Q81" s="373"/>
      <c r="R81" s="373"/>
      <c r="S81" s="373"/>
      <c r="T81" s="373"/>
      <c r="U81" s="373"/>
      <c r="V81" s="373"/>
    </row>
    <row r="82" spans="1:22">
      <c r="A82" s="373"/>
      <c r="B82" s="373"/>
      <c r="C82" s="373"/>
      <c r="D82" s="373"/>
      <c r="E82" s="373"/>
      <c r="F82" s="373"/>
      <c r="G82" s="373"/>
      <c r="H82" s="373"/>
      <c r="I82" s="373"/>
      <c r="J82" s="373"/>
      <c r="K82" s="373"/>
      <c r="L82" s="373"/>
      <c r="M82" s="373"/>
      <c r="N82" s="373"/>
      <c r="O82" s="373"/>
      <c r="P82" s="373"/>
      <c r="Q82" s="373"/>
      <c r="R82" s="373"/>
      <c r="S82" s="373"/>
      <c r="T82" s="373"/>
      <c r="U82" s="373"/>
      <c r="V82" s="373"/>
    </row>
    <row r="83" spans="1:22">
      <c r="A83" s="373"/>
      <c r="B83" s="373"/>
      <c r="C83" s="373"/>
      <c r="D83" s="373"/>
      <c r="E83" s="373"/>
      <c r="F83" s="373"/>
      <c r="G83" s="373"/>
      <c r="H83" s="373"/>
      <c r="I83" s="373"/>
      <c r="J83" s="373"/>
      <c r="K83" s="373"/>
      <c r="L83" s="373"/>
      <c r="M83" s="373"/>
      <c r="N83" s="373"/>
      <c r="O83" s="373"/>
      <c r="P83" s="373"/>
      <c r="Q83" s="373"/>
      <c r="R83" s="373"/>
      <c r="S83" s="373"/>
      <c r="T83" s="373"/>
      <c r="U83" s="373"/>
      <c r="V83" s="373"/>
    </row>
    <row r="84" spans="1:22">
      <c r="A84" s="373"/>
      <c r="B84" s="373"/>
      <c r="C84" s="373"/>
      <c r="D84" s="373"/>
      <c r="E84" s="373"/>
      <c r="F84" s="373"/>
      <c r="G84" s="373"/>
      <c r="H84" s="373"/>
      <c r="I84" s="373"/>
      <c r="J84" s="373"/>
      <c r="K84" s="373"/>
      <c r="L84" s="373"/>
      <c r="M84" s="373"/>
      <c r="N84" s="373"/>
      <c r="O84" s="373"/>
      <c r="P84" s="373"/>
      <c r="Q84" s="373"/>
      <c r="R84" s="373"/>
      <c r="S84" s="373"/>
      <c r="T84" s="373"/>
      <c r="U84" s="373"/>
      <c r="V84" s="373"/>
    </row>
    <row r="85" spans="1:22">
      <c r="A85" s="373"/>
      <c r="B85" s="373"/>
      <c r="C85" s="373"/>
      <c r="D85" s="373"/>
      <c r="E85" s="373"/>
      <c r="F85" s="373"/>
      <c r="G85" s="373"/>
      <c r="H85" s="373"/>
      <c r="I85" s="373"/>
      <c r="J85" s="373"/>
      <c r="K85" s="373"/>
      <c r="L85" s="373"/>
      <c r="M85" s="373"/>
      <c r="N85" s="373"/>
      <c r="O85" s="373"/>
      <c r="P85" s="373"/>
      <c r="Q85" s="373"/>
      <c r="R85" s="373"/>
      <c r="S85" s="373"/>
      <c r="T85" s="373"/>
      <c r="U85" s="373"/>
      <c r="V85" s="373"/>
    </row>
    <row r="86" spans="1:22">
      <c r="A86" s="373"/>
      <c r="B86" s="373"/>
      <c r="C86" s="373"/>
      <c r="D86" s="373"/>
      <c r="E86" s="373"/>
      <c r="F86" s="373"/>
      <c r="G86" s="373"/>
      <c r="H86" s="373"/>
      <c r="I86" s="373"/>
      <c r="J86" s="373"/>
      <c r="K86" s="373"/>
      <c r="L86" s="373"/>
      <c r="M86" s="373"/>
      <c r="N86" s="373"/>
      <c r="O86" s="373"/>
      <c r="P86" s="373"/>
      <c r="Q86" s="373"/>
      <c r="R86" s="373"/>
      <c r="S86" s="373"/>
      <c r="T86" s="373"/>
      <c r="U86" s="373"/>
      <c r="V86" s="373"/>
    </row>
    <row r="87" spans="1:22">
      <c r="A87" s="373"/>
      <c r="B87" s="373"/>
      <c r="C87" s="373"/>
      <c r="D87" s="373"/>
      <c r="E87" s="373"/>
      <c r="F87" s="373"/>
      <c r="G87" s="373"/>
      <c r="H87" s="373"/>
      <c r="I87" s="373"/>
      <c r="J87" s="373"/>
      <c r="K87" s="373"/>
      <c r="L87" s="373"/>
      <c r="M87" s="373"/>
      <c r="N87" s="373"/>
      <c r="O87" s="373"/>
      <c r="P87" s="373"/>
      <c r="Q87" s="373"/>
      <c r="R87" s="373"/>
      <c r="S87" s="373"/>
      <c r="T87" s="373"/>
      <c r="U87" s="373"/>
      <c r="V87" s="373"/>
    </row>
    <row r="88" spans="1:22">
      <c r="A88" s="373"/>
      <c r="B88" s="373"/>
      <c r="C88" s="373"/>
      <c r="D88" s="373"/>
      <c r="E88" s="373"/>
      <c r="F88" s="373"/>
      <c r="G88" s="373"/>
      <c r="H88" s="373"/>
      <c r="I88" s="373"/>
      <c r="J88" s="373"/>
      <c r="K88" s="373"/>
      <c r="L88" s="373"/>
      <c r="M88" s="373"/>
      <c r="N88" s="373"/>
      <c r="O88" s="373"/>
      <c r="P88" s="373"/>
      <c r="Q88" s="373"/>
      <c r="R88" s="373"/>
      <c r="S88" s="373"/>
      <c r="T88" s="373"/>
      <c r="U88" s="373"/>
      <c r="V88" s="373"/>
    </row>
    <row r="89" spans="1:22">
      <c r="A89" s="373"/>
      <c r="B89" s="373"/>
      <c r="C89" s="373"/>
      <c r="D89" s="373"/>
      <c r="E89" s="373"/>
      <c r="F89" s="373"/>
      <c r="G89" s="373"/>
      <c r="H89" s="373"/>
      <c r="I89" s="373"/>
      <c r="J89" s="373"/>
      <c r="K89" s="373"/>
      <c r="L89" s="373"/>
      <c r="M89" s="373"/>
      <c r="N89" s="373"/>
      <c r="O89" s="373"/>
      <c r="P89" s="373"/>
      <c r="Q89" s="373"/>
      <c r="R89" s="373"/>
      <c r="S89" s="373"/>
      <c r="T89" s="373"/>
      <c r="U89" s="373"/>
      <c r="V89" s="373"/>
    </row>
    <row r="90" spans="1:22">
      <c r="A90" s="373"/>
      <c r="B90" s="373"/>
      <c r="C90" s="373"/>
      <c r="D90" s="373"/>
      <c r="E90" s="373"/>
      <c r="F90" s="373"/>
      <c r="G90" s="373"/>
      <c r="H90" s="373"/>
      <c r="I90" s="373"/>
      <c r="J90" s="373"/>
      <c r="K90" s="373"/>
      <c r="L90" s="373"/>
      <c r="M90" s="373"/>
      <c r="N90" s="373"/>
      <c r="O90" s="373"/>
      <c r="P90" s="373"/>
      <c r="Q90" s="373"/>
      <c r="R90" s="373"/>
      <c r="S90" s="373"/>
      <c r="T90" s="373"/>
      <c r="U90" s="373"/>
      <c r="V90" s="373"/>
    </row>
    <row r="91" spans="1:22">
      <c r="A91" s="373"/>
      <c r="B91" s="373"/>
      <c r="C91" s="373"/>
      <c r="D91" s="373"/>
      <c r="E91" s="373"/>
      <c r="F91" s="373"/>
      <c r="G91" s="373"/>
      <c r="H91" s="373"/>
      <c r="I91" s="373"/>
      <c r="J91" s="373"/>
      <c r="K91" s="373"/>
      <c r="L91" s="373"/>
      <c r="M91" s="373"/>
      <c r="N91" s="373"/>
      <c r="O91" s="373"/>
      <c r="P91" s="373"/>
      <c r="Q91" s="373"/>
      <c r="R91" s="373"/>
      <c r="S91" s="373"/>
      <c r="T91" s="373"/>
      <c r="U91" s="373"/>
      <c r="V91" s="373"/>
    </row>
    <row r="92" spans="1:22">
      <c r="A92" s="373"/>
      <c r="B92" s="373"/>
      <c r="C92" s="373"/>
      <c r="D92" s="373"/>
      <c r="E92" s="373"/>
      <c r="F92" s="373"/>
      <c r="G92" s="373"/>
      <c r="H92" s="373"/>
      <c r="I92" s="373"/>
      <c r="J92" s="373"/>
      <c r="K92" s="373"/>
      <c r="L92" s="373"/>
      <c r="M92" s="373"/>
      <c r="N92" s="373"/>
      <c r="O92" s="373"/>
      <c r="P92" s="373"/>
      <c r="Q92" s="373"/>
      <c r="R92" s="373"/>
      <c r="S92" s="373"/>
      <c r="T92" s="373"/>
      <c r="U92" s="373"/>
      <c r="V92" s="373"/>
    </row>
    <row r="93" spans="1:22">
      <c r="A93" s="373"/>
      <c r="B93" s="373"/>
      <c r="C93" s="373"/>
      <c r="D93" s="373"/>
      <c r="E93" s="373"/>
      <c r="F93" s="373"/>
      <c r="G93" s="373"/>
      <c r="H93" s="373"/>
      <c r="I93" s="373"/>
      <c r="J93" s="373"/>
      <c r="K93" s="373"/>
      <c r="L93" s="373"/>
      <c r="M93" s="373"/>
      <c r="N93" s="373"/>
      <c r="O93" s="373"/>
      <c r="P93" s="373"/>
      <c r="Q93" s="373"/>
      <c r="R93" s="373"/>
      <c r="S93" s="373"/>
      <c r="T93" s="373"/>
      <c r="U93" s="373"/>
      <c r="V93" s="373"/>
    </row>
  </sheetData>
  <mergeCells count="11">
    <mergeCell ref="B2:G2"/>
    <mergeCell ref="B3:G3"/>
    <mergeCell ref="B4:G4"/>
    <mergeCell ref="B5:G5"/>
    <mergeCell ref="E22:G22"/>
    <mergeCell ref="E24:G24"/>
    <mergeCell ref="E25:G25"/>
    <mergeCell ref="E29:G29"/>
    <mergeCell ref="E30:G30"/>
    <mergeCell ref="E31:G31"/>
    <mergeCell ref="E32:G32"/>
  </mergeCells>
  <pageMargins left="0.75" right="0.82" top="1.1" bottom="0.248031496" header="0.31496062992126" footer="0.31496062992126"/>
  <pageSetup paperSize="9" scale="84" orientation="landscape" horizontalDpi="360" verticalDpi="36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2"/>
  <sheetViews>
    <sheetView tabSelected="1" view="pageBreakPreview" zoomScale="70" zoomScaleNormal="60" zoomScaleSheetLayoutView="70" workbookViewId="0">
      <pane ySplit="7" topLeftCell="A210" activePane="bottomLeft" state="frozen"/>
      <selection/>
      <selection pane="bottomLeft" activeCell="D210" sqref="D210:E210"/>
    </sheetView>
  </sheetViews>
  <sheetFormatPr defaultColWidth="9.13636363636364" defaultRowHeight="18.5"/>
  <cols>
    <col min="1" max="1" width="3.85454545454545" style="85" customWidth="1"/>
    <col min="2" max="2" width="3.85454545454545" style="86" customWidth="1"/>
    <col min="3" max="3" width="50" style="87" customWidth="1"/>
    <col min="4" max="4" width="2.57272727272727" style="87" customWidth="1"/>
    <col min="5" max="5" width="82.2" style="87" customWidth="1"/>
    <col min="6" max="6" width="9.13636363636364" style="87" customWidth="1"/>
    <col min="7" max="7" width="19.4727272727273" style="82" customWidth="1"/>
    <col min="8" max="8" width="18.5636363636364" style="82" customWidth="1"/>
    <col min="9" max="9" width="10.1363636363636" style="88" customWidth="1"/>
    <col min="10" max="10" width="19.3454545454545" style="82" customWidth="1"/>
    <col min="11" max="11" width="18.7" style="82" customWidth="1"/>
    <col min="12" max="12" width="11.8545454545455" style="87" customWidth="1"/>
    <col min="13" max="13" width="18.5727272727273" style="89" customWidth="1"/>
    <col min="14" max="14" width="21.2818181818182" style="90" customWidth="1"/>
    <col min="15" max="16384" width="9.13636363636364" style="87"/>
  </cols>
  <sheetData>
    <row r="1" s="82" customFormat="1" ht="24" customHeight="1" spans="1:14">
      <c r="A1" s="91" t="s">
        <v>253</v>
      </c>
      <c r="B1" s="92"/>
      <c r="H1" s="93"/>
      <c r="I1" s="184"/>
      <c r="K1" s="93"/>
      <c r="M1" s="185"/>
      <c r="N1" s="90"/>
    </row>
    <row r="2" s="82" customFormat="1" ht="21" customHeight="1" spans="1:14">
      <c r="A2" s="94" t="s">
        <v>254</v>
      </c>
      <c r="B2" s="94"/>
      <c r="C2" s="94"/>
      <c r="D2" s="94"/>
      <c r="E2" s="94"/>
      <c r="F2" s="94"/>
      <c r="G2" s="94"/>
      <c r="H2" s="94"/>
      <c r="I2" s="94"/>
      <c r="J2" s="94"/>
      <c r="K2" s="94"/>
      <c r="L2" s="94"/>
      <c r="M2" s="185"/>
      <c r="N2" s="90"/>
    </row>
    <row r="3" s="82" customFormat="1" ht="21" customHeight="1" spans="1:14">
      <c r="A3" s="95" t="s">
        <v>255</v>
      </c>
      <c r="B3" s="95"/>
      <c r="C3" s="95"/>
      <c r="D3" s="95"/>
      <c r="E3" s="95"/>
      <c r="F3" s="95"/>
      <c r="G3" s="95"/>
      <c r="H3" s="95"/>
      <c r="I3" s="95"/>
      <c r="J3" s="95"/>
      <c r="K3" s="95"/>
      <c r="L3" s="95"/>
      <c r="M3" s="185"/>
      <c r="N3" s="90"/>
    </row>
    <row r="4" s="82" customFormat="1" ht="21" customHeight="1" spans="1:14">
      <c r="A4" s="96" t="s">
        <v>256</v>
      </c>
      <c r="B4" s="96"/>
      <c r="C4" s="96"/>
      <c r="D4" s="96"/>
      <c r="E4" s="96"/>
      <c r="F4" s="96"/>
      <c r="G4" s="96"/>
      <c r="H4" s="96"/>
      <c r="I4" s="96"/>
      <c r="J4" s="96"/>
      <c r="K4" s="96"/>
      <c r="L4" s="96"/>
      <c r="M4" s="185"/>
      <c r="N4" s="90"/>
    </row>
    <row r="5" s="82" customFormat="1" ht="22.5" customHeight="1" spans="1:14">
      <c r="A5" s="97"/>
      <c r="B5" s="98"/>
      <c r="C5" s="99"/>
      <c r="D5" s="99"/>
      <c r="E5" s="99"/>
      <c r="F5" s="99"/>
      <c r="G5" s="99"/>
      <c r="H5" s="99"/>
      <c r="I5" s="186"/>
      <c r="J5" s="99"/>
      <c r="K5" s="99"/>
      <c r="L5" s="99"/>
      <c r="M5" s="185"/>
      <c r="N5" s="90"/>
    </row>
    <row r="6" s="83" customFormat="1" ht="18.75" customHeight="1" spans="1:14">
      <c r="A6" s="100" t="s">
        <v>257</v>
      </c>
      <c r="B6" s="101"/>
      <c r="C6" s="102"/>
      <c r="D6" s="100" t="s">
        <v>258</v>
      </c>
      <c r="E6" s="102"/>
      <c r="F6" s="103" t="s">
        <v>237</v>
      </c>
      <c r="G6" s="100">
        <v>2021</v>
      </c>
      <c r="H6" s="101"/>
      <c r="I6" s="102"/>
      <c r="J6" s="100">
        <v>2022</v>
      </c>
      <c r="K6" s="101"/>
      <c r="L6" s="102"/>
      <c r="M6" s="187"/>
      <c r="N6" s="188"/>
    </row>
    <row r="7" s="83" customFormat="1" ht="52.5" customHeight="1" spans="1:14">
      <c r="A7" s="104"/>
      <c r="B7" s="105"/>
      <c r="C7" s="106"/>
      <c r="D7" s="104"/>
      <c r="E7" s="106"/>
      <c r="F7" s="107"/>
      <c r="G7" s="108" t="s">
        <v>259</v>
      </c>
      <c r="H7" s="108" t="s">
        <v>260</v>
      </c>
      <c r="I7" s="189" t="s">
        <v>261</v>
      </c>
      <c r="J7" s="108" t="s">
        <v>259</v>
      </c>
      <c r="K7" s="108" t="s">
        <v>260</v>
      </c>
      <c r="L7" s="108" t="s">
        <v>261</v>
      </c>
      <c r="M7" s="190"/>
      <c r="N7" s="188"/>
    </row>
    <row r="8" s="83" customFormat="1" ht="21" customHeight="1" spans="1:14">
      <c r="A8" s="109"/>
      <c r="B8" s="110"/>
      <c r="C8" s="111"/>
      <c r="D8" s="112"/>
      <c r="E8" s="113"/>
      <c r="F8" s="111"/>
      <c r="G8" s="114"/>
      <c r="H8" s="115">
        <f>H9+H24+H44+H41+H90+H53+H131</f>
        <v>13099000000</v>
      </c>
      <c r="I8" s="191"/>
      <c r="J8" s="114"/>
      <c r="K8" s="115">
        <f>K9+K24+K44+K41+K90+K53+K131</f>
        <v>18053500000</v>
      </c>
      <c r="L8" s="115"/>
      <c r="M8" s="192"/>
      <c r="N8" s="188"/>
    </row>
    <row r="9" s="82" customFormat="1" ht="57.75" customHeight="1" spans="1:14">
      <c r="A9" s="116">
        <v>1</v>
      </c>
      <c r="B9" s="117" t="s">
        <v>262</v>
      </c>
      <c r="C9" s="117"/>
      <c r="D9" s="118" t="s">
        <v>263</v>
      </c>
      <c r="E9" s="119"/>
      <c r="F9" s="120"/>
      <c r="G9" s="121"/>
      <c r="H9" s="122">
        <f>SUM(H11:H23)</f>
        <v>1444000000</v>
      </c>
      <c r="I9" s="193"/>
      <c r="J9" s="121"/>
      <c r="K9" s="122">
        <f>SUM(K11:K23)</f>
        <v>1735500000</v>
      </c>
      <c r="L9" s="193"/>
      <c r="M9" s="194"/>
      <c r="N9" s="195"/>
    </row>
    <row r="10" s="82" customFormat="1" ht="19.5" customHeight="1" spans="1:14">
      <c r="A10" s="123">
        <v>1</v>
      </c>
      <c r="B10" s="124">
        <v>1</v>
      </c>
      <c r="C10" s="125" t="s">
        <v>24</v>
      </c>
      <c r="D10" s="126" t="s">
        <v>264</v>
      </c>
      <c r="E10" s="127"/>
      <c r="F10" s="128" t="s">
        <v>265</v>
      </c>
      <c r="G10" s="129"/>
      <c r="H10" s="130"/>
      <c r="I10" s="129"/>
      <c r="J10" s="129"/>
      <c r="K10" s="130"/>
      <c r="L10" s="129"/>
      <c r="M10" s="185"/>
      <c r="N10" s="90"/>
    </row>
    <row r="11" s="82" customFormat="1" ht="63" customHeight="1" spans="1:14">
      <c r="A11" s="131"/>
      <c r="B11" s="132"/>
      <c r="C11" s="133"/>
      <c r="D11" s="134" t="s">
        <v>266</v>
      </c>
      <c r="E11" s="133"/>
      <c r="F11" s="135"/>
      <c r="G11" s="136" t="s">
        <v>267</v>
      </c>
      <c r="H11" s="137">
        <v>110500000</v>
      </c>
      <c r="I11" s="160" t="s">
        <v>268</v>
      </c>
      <c r="J11" s="136" t="s">
        <v>267</v>
      </c>
      <c r="K11" s="137">
        <v>175500000</v>
      </c>
      <c r="L11" s="160" t="s">
        <v>268</v>
      </c>
      <c r="M11" s="185"/>
      <c r="N11" s="90"/>
    </row>
    <row r="12" s="82" customFormat="1" ht="19.5" customHeight="1" spans="1:14">
      <c r="A12" s="123">
        <v>2</v>
      </c>
      <c r="B12" s="124">
        <v>2</v>
      </c>
      <c r="C12" s="125" t="s">
        <v>269</v>
      </c>
      <c r="D12" s="126" t="s">
        <v>264</v>
      </c>
      <c r="E12" s="127"/>
      <c r="F12" s="128" t="s">
        <v>265</v>
      </c>
      <c r="G12" s="129"/>
      <c r="H12" s="130"/>
      <c r="I12" s="129"/>
      <c r="J12" s="129"/>
      <c r="K12" s="130"/>
      <c r="L12" s="129"/>
      <c r="M12" s="185"/>
      <c r="N12" s="90"/>
    </row>
    <row r="13" s="82" customFormat="1" ht="37" customHeight="1" spans="1:14">
      <c r="A13" s="131"/>
      <c r="B13" s="132"/>
      <c r="C13" s="133"/>
      <c r="D13" s="134" t="s">
        <v>270</v>
      </c>
      <c r="E13" s="133"/>
      <c r="F13" s="135"/>
      <c r="G13" s="136"/>
      <c r="H13" s="138"/>
      <c r="I13" s="160" t="s">
        <v>268</v>
      </c>
      <c r="J13" s="145" t="s">
        <v>27</v>
      </c>
      <c r="K13" s="138">
        <v>25000000</v>
      </c>
      <c r="L13" s="160" t="s">
        <v>268</v>
      </c>
      <c r="M13" s="185"/>
      <c r="N13" s="90"/>
    </row>
    <row r="14" s="82" customFormat="1" ht="19.5" customHeight="1" spans="1:14">
      <c r="A14" s="123">
        <v>3</v>
      </c>
      <c r="B14" s="124">
        <v>3</v>
      </c>
      <c r="C14" s="125" t="s">
        <v>36</v>
      </c>
      <c r="D14" s="126" t="s">
        <v>264</v>
      </c>
      <c r="E14" s="127"/>
      <c r="F14" s="128" t="s">
        <v>265</v>
      </c>
      <c r="G14" s="129"/>
      <c r="H14" s="130"/>
      <c r="I14" s="129"/>
      <c r="J14" s="129"/>
      <c r="K14" s="130"/>
      <c r="L14" s="129"/>
      <c r="M14" s="185"/>
      <c r="N14" s="90"/>
    </row>
    <row r="15" s="82" customFormat="1" ht="52" customHeight="1" spans="1:14">
      <c r="A15" s="131"/>
      <c r="B15" s="132"/>
      <c r="C15" s="133"/>
      <c r="D15" s="134" t="s">
        <v>271</v>
      </c>
      <c r="E15" s="133"/>
      <c r="F15" s="135"/>
      <c r="G15" s="136" t="s">
        <v>272</v>
      </c>
      <c r="H15" s="138">
        <v>31000000</v>
      </c>
      <c r="I15" s="160" t="s">
        <v>268</v>
      </c>
      <c r="J15" s="136" t="s">
        <v>272</v>
      </c>
      <c r="K15" s="138">
        <v>35000000</v>
      </c>
      <c r="L15" s="160" t="s">
        <v>268</v>
      </c>
      <c r="M15" s="185"/>
      <c r="N15" s="90"/>
    </row>
    <row r="16" s="82" customFormat="1" ht="19.5" customHeight="1" spans="1:14">
      <c r="A16" s="139">
        <v>4</v>
      </c>
      <c r="B16" s="140">
        <v>4</v>
      </c>
      <c r="C16" s="141" t="s">
        <v>43</v>
      </c>
      <c r="D16" s="126" t="s">
        <v>264</v>
      </c>
      <c r="E16" s="127"/>
      <c r="F16" s="142" t="s">
        <v>265</v>
      </c>
      <c r="G16" s="143"/>
      <c r="H16" s="144"/>
      <c r="I16" s="143"/>
      <c r="J16" s="143"/>
      <c r="K16" s="144"/>
      <c r="L16" s="143"/>
      <c r="M16" s="185"/>
      <c r="N16" s="90"/>
    </row>
    <row r="17" s="82" customFormat="1" ht="40" customHeight="1" spans="1:14">
      <c r="A17" s="139"/>
      <c r="B17" s="140"/>
      <c r="C17" s="141"/>
      <c r="D17" s="134" t="s">
        <v>273</v>
      </c>
      <c r="E17" s="133"/>
      <c r="F17" s="142"/>
      <c r="G17" s="145" t="s">
        <v>27</v>
      </c>
      <c r="H17" s="138">
        <v>150000000</v>
      </c>
      <c r="I17" s="155" t="s">
        <v>268</v>
      </c>
      <c r="J17" s="145" t="s">
        <v>27</v>
      </c>
      <c r="K17" s="138">
        <v>160000000</v>
      </c>
      <c r="L17" s="155" t="s">
        <v>268</v>
      </c>
      <c r="M17" s="185"/>
      <c r="N17" s="90"/>
    </row>
    <row r="18" s="82" customFormat="1" ht="19.5" customHeight="1" spans="1:14">
      <c r="A18" s="123">
        <v>5</v>
      </c>
      <c r="B18" s="124">
        <v>5</v>
      </c>
      <c r="C18" s="125" t="s">
        <v>45</v>
      </c>
      <c r="D18" s="126" t="s">
        <v>264</v>
      </c>
      <c r="E18" s="127"/>
      <c r="F18" s="128" t="s">
        <v>265</v>
      </c>
      <c r="G18" s="129"/>
      <c r="H18" s="129"/>
      <c r="I18" s="129"/>
      <c r="J18" s="129"/>
      <c r="K18" s="129"/>
      <c r="L18" s="129"/>
      <c r="M18" s="185"/>
      <c r="N18" s="90"/>
    </row>
    <row r="19" s="82" customFormat="1" ht="28.5" customHeight="1" spans="1:14">
      <c r="A19" s="131"/>
      <c r="B19" s="132"/>
      <c r="C19" s="133"/>
      <c r="D19" s="134" t="s">
        <v>274</v>
      </c>
      <c r="E19" s="133"/>
      <c r="F19" s="135"/>
      <c r="G19" s="136" t="s">
        <v>27</v>
      </c>
      <c r="H19" s="138">
        <f>100000000+52500000</f>
        <v>152500000</v>
      </c>
      <c r="I19" s="160" t="s">
        <v>268</v>
      </c>
      <c r="J19" s="136" t="s">
        <v>27</v>
      </c>
      <c r="K19" s="138">
        <v>175000000</v>
      </c>
      <c r="L19" s="160" t="s">
        <v>268</v>
      </c>
      <c r="M19" s="185"/>
      <c r="N19" s="90"/>
    </row>
    <row r="20" s="82" customFormat="1" ht="19.5" customHeight="1" spans="1:14">
      <c r="A20" s="139">
        <v>6</v>
      </c>
      <c r="B20" s="140">
        <v>6</v>
      </c>
      <c r="C20" s="141" t="s">
        <v>47</v>
      </c>
      <c r="D20" s="126" t="s">
        <v>264</v>
      </c>
      <c r="E20" s="127"/>
      <c r="F20" s="142" t="s">
        <v>265</v>
      </c>
      <c r="G20" s="143"/>
      <c r="H20" s="143"/>
      <c r="I20" s="143"/>
      <c r="J20" s="143"/>
      <c r="K20" s="143"/>
      <c r="L20" s="143"/>
      <c r="M20" s="185"/>
      <c r="N20" s="90"/>
    </row>
    <row r="21" s="82" customFormat="1" ht="29.25" customHeight="1" spans="1:14">
      <c r="A21" s="139"/>
      <c r="B21" s="140"/>
      <c r="C21" s="141"/>
      <c r="D21" s="134" t="s">
        <v>275</v>
      </c>
      <c r="E21" s="133"/>
      <c r="F21" s="142"/>
      <c r="G21" s="145" t="s">
        <v>27</v>
      </c>
      <c r="H21" s="138">
        <v>50000000</v>
      </c>
      <c r="I21" s="155" t="s">
        <v>268</v>
      </c>
      <c r="J21" s="145" t="s">
        <v>27</v>
      </c>
      <c r="K21" s="138">
        <v>65000000</v>
      </c>
      <c r="L21" s="155" t="s">
        <v>268</v>
      </c>
      <c r="M21" s="185"/>
      <c r="N21" s="90"/>
    </row>
    <row r="22" s="82" customFormat="1" ht="20.25" customHeight="1" spans="1:14">
      <c r="A22" s="123">
        <v>7</v>
      </c>
      <c r="B22" s="124">
        <v>7</v>
      </c>
      <c r="C22" s="125" t="s">
        <v>276</v>
      </c>
      <c r="D22" s="126" t="s">
        <v>264</v>
      </c>
      <c r="E22" s="127"/>
      <c r="F22" s="128" t="s">
        <v>107</v>
      </c>
      <c r="G22" s="129"/>
      <c r="H22" s="129"/>
      <c r="I22" s="129"/>
      <c r="J22" s="129"/>
      <c r="K22" s="129"/>
      <c r="L22" s="129"/>
      <c r="M22" s="185"/>
      <c r="N22" s="90"/>
    </row>
    <row r="23" s="82" customFormat="1" ht="66" customHeight="1" spans="1:14">
      <c r="A23" s="131"/>
      <c r="B23" s="132"/>
      <c r="C23" s="133"/>
      <c r="D23" s="134" t="s">
        <v>277</v>
      </c>
      <c r="E23" s="133"/>
      <c r="F23" s="135"/>
      <c r="G23" s="136" t="s">
        <v>27</v>
      </c>
      <c r="H23" s="138">
        <v>950000000</v>
      </c>
      <c r="I23" s="160" t="s">
        <v>268</v>
      </c>
      <c r="J23" s="136" t="s">
        <v>27</v>
      </c>
      <c r="K23" s="138">
        <v>1100000000</v>
      </c>
      <c r="L23" s="160" t="s">
        <v>268</v>
      </c>
      <c r="M23" s="185"/>
      <c r="N23" s="90"/>
    </row>
    <row r="24" s="82" customFormat="1" ht="56.25" customHeight="1" spans="1:14">
      <c r="A24" s="146">
        <v>2</v>
      </c>
      <c r="B24" s="147" t="s">
        <v>278</v>
      </c>
      <c r="C24" s="148"/>
      <c r="D24" s="149" t="s">
        <v>279</v>
      </c>
      <c r="E24" s="150"/>
      <c r="F24" s="151"/>
      <c r="G24" s="152"/>
      <c r="H24" s="153">
        <f>SUM(H26:H40)</f>
        <v>1101000000</v>
      </c>
      <c r="I24" s="196"/>
      <c r="J24" s="152"/>
      <c r="K24" s="153">
        <f>SUM(K26:K40)</f>
        <v>1835000000</v>
      </c>
      <c r="L24" s="196"/>
      <c r="M24" s="197"/>
      <c r="N24" s="195"/>
    </row>
    <row r="25" s="82" customFormat="1" ht="19.5" customHeight="1" spans="1:14">
      <c r="A25" s="123">
        <v>8</v>
      </c>
      <c r="B25" s="124">
        <v>1</v>
      </c>
      <c r="C25" s="125" t="s">
        <v>280</v>
      </c>
      <c r="D25" s="126" t="s">
        <v>264</v>
      </c>
      <c r="E25" s="127"/>
      <c r="F25" s="128" t="s">
        <v>265</v>
      </c>
      <c r="G25" s="129"/>
      <c r="H25" s="130"/>
      <c r="I25" s="129"/>
      <c r="J25" s="129"/>
      <c r="K25" s="130"/>
      <c r="L25" s="143"/>
      <c r="M25" s="185"/>
      <c r="N25" s="90"/>
    </row>
    <row r="26" s="82" customFormat="1" ht="85" customHeight="1" spans="1:14">
      <c r="A26" s="154"/>
      <c r="B26" s="132"/>
      <c r="C26" s="133"/>
      <c r="D26" s="134" t="s">
        <v>281</v>
      </c>
      <c r="E26" s="133"/>
      <c r="F26" s="135"/>
      <c r="G26" s="155" t="s">
        <v>282</v>
      </c>
      <c r="H26" s="156">
        <f>57600000+19900000</f>
        <v>77500000</v>
      </c>
      <c r="I26" s="164"/>
      <c r="J26" s="155" t="s">
        <v>57</v>
      </c>
      <c r="K26" s="156">
        <v>590000000</v>
      </c>
      <c r="L26" s="164"/>
      <c r="M26" s="185"/>
      <c r="N26" s="90"/>
    </row>
    <row r="27" s="82" customFormat="1" ht="21.75" customHeight="1" spans="1:14">
      <c r="A27" s="123">
        <v>9</v>
      </c>
      <c r="B27" s="140">
        <v>2</v>
      </c>
      <c r="C27" s="125" t="s">
        <v>283</v>
      </c>
      <c r="D27" s="157" t="s">
        <v>264</v>
      </c>
      <c r="E27" s="158"/>
      <c r="F27" s="142" t="s">
        <v>265</v>
      </c>
      <c r="G27" s="159"/>
      <c r="H27" s="144"/>
      <c r="I27" s="143"/>
      <c r="J27" s="159"/>
      <c r="K27" s="144"/>
      <c r="L27" s="143"/>
      <c r="M27" s="185"/>
      <c r="N27" s="90"/>
    </row>
    <row r="28" s="82" customFormat="1" ht="222" customHeight="1" spans="1:14">
      <c r="A28" s="131"/>
      <c r="B28" s="132"/>
      <c r="C28" s="133"/>
      <c r="D28" s="134" t="s">
        <v>284</v>
      </c>
      <c r="E28" s="133"/>
      <c r="F28" s="135"/>
      <c r="G28" s="160" t="s">
        <v>285</v>
      </c>
      <c r="H28" s="138">
        <v>325000000</v>
      </c>
      <c r="I28" s="160" t="s">
        <v>268</v>
      </c>
      <c r="J28" s="160" t="s">
        <v>285</v>
      </c>
      <c r="K28" s="138">
        <v>350000000</v>
      </c>
      <c r="L28" s="160" t="s">
        <v>268</v>
      </c>
      <c r="M28" s="198"/>
      <c r="N28" s="199"/>
    </row>
    <row r="29" s="82" customFormat="1" ht="19.5" customHeight="1" spans="1:14">
      <c r="A29" s="123">
        <v>10</v>
      </c>
      <c r="B29" s="124">
        <v>3</v>
      </c>
      <c r="C29" s="125" t="s">
        <v>286</v>
      </c>
      <c r="D29" s="126" t="s">
        <v>264</v>
      </c>
      <c r="E29" s="127"/>
      <c r="F29" s="128" t="s">
        <v>265</v>
      </c>
      <c r="G29" s="129"/>
      <c r="H29" s="130"/>
      <c r="I29" s="129"/>
      <c r="J29" s="129"/>
      <c r="K29" s="130"/>
      <c r="L29" s="129"/>
      <c r="M29" s="185"/>
      <c r="N29" s="90"/>
    </row>
    <row r="30" s="82" customFormat="1" ht="182" customHeight="1" spans="1:14">
      <c r="A30" s="131"/>
      <c r="B30" s="132"/>
      <c r="C30" s="133"/>
      <c r="D30" s="134" t="s">
        <v>287</v>
      </c>
      <c r="E30" s="133"/>
      <c r="F30" s="135"/>
      <c r="G30" s="160" t="s">
        <v>288</v>
      </c>
      <c r="H30" s="138">
        <v>300000000</v>
      </c>
      <c r="I30" s="160" t="s">
        <v>268</v>
      </c>
      <c r="J30" s="160" t="s">
        <v>288</v>
      </c>
      <c r="K30" s="138">
        <v>350000000</v>
      </c>
      <c r="L30" s="160" t="s">
        <v>268</v>
      </c>
      <c r="M30" s="198"/>
      <c r="N30" s="200"/>
    </row>
    <row r="31" s="82" customFormat="1" ht="21" customHeight="1" spans="1:14">
      <c r="A31" s="139">
        <v>11</v>
      </c>
      <c r="B31" s="140">
        <v>4</v>
      </c>
      <c r="C31" s="141" t="s">
        <v>67</v>
      </c>
      <c r="D31" s="126" t="s">
        <v>264</v>
      </c>
      <c r="E31" s="127"/>
      <c r="F31" s="142" t="s">
        <v>265</v>
      </c>
      <c r="G31" s="143"/>
      <c r="H31" s="144"/>
      <c r="I31" s="143"/>
      <c r="J31" s="143"/>
      <c r="K31" s="144"/>
      <c r="L31" s="143"/>
      <c r="M31" s="185"/>
      <c r="N31" s="90"/>
    </row>
    <row r="32" s="82" customFormat="1" ht="52.5" customHeight="1" spans="1:14">
      <c r="A32" s="131"/>
      <c r="B32" s="132"/>
      <c r="C32" s="133"/>
      <c r="D32" s="134" t="s">
        <v>289</v>
      </c>
      <c r="E32" s="133"/>
      <c r="F32" s="135"/>
      <c r="G32" s="136" t="s">
        <v>290</v>
      </c>
      <c r="H32" s="138">
        <v>250000000</v>
      </c>
      <c r="I32" s="160" t="s">
        <v>268</v>
      </c>
      <c r="J32" s="136" t="s">
        <v>291</v>
      </c>
      <c r="K32" s="138">
        <v>300000000</v>
      </c>
      <c r="L32" s="160" t="s">
        <v>268</v>
      </c>
      <c r="M32" s="201"/>
      <c r="N32" s="200"/>
    </row>
    <row r="33" s="82" customFormat="1" ht="19.5" customHeight="1" spans="1:14">
      <c r="A33" s="139">
        <v>12</v>
      </c>
      <c r="B33" s="140">
        <v>5</v>
      </c>
      <c r="C33" s="125" t="s">
        <v>292</v>
      </c>
      <c r="D33" s="157" t="s">
        <v>264</v>
      </c>
      <c r="E33" s="158"/>
      <c r="F33" s="142" t="s">
        <v>265</v>
      </c>
      <c r="G33" s="143"/>
      <c r="H33" s="144"/>
      <c r="I33" s="143"/>
      <c r="J33" s="143"/>
      <c r="K33" s="144"/>
      <c r="L33" s="143"/>
      <c r="M33" s="185"/>
      <c r="N33" s="90"/>
    </row>
    <row r="34" s="82" customFormat="1" ht="53" customHeight="1" spans="1:14">
      <c r="A34" s="131"/>
      <c r="B34" s="132"/>
      <c r="C34" s="133"/>
      <c r="D34" s="134" t="s">
        <v>293</v>
      </c>
      <c r="E34" s="133"/>
      <c r="F34" s="135"/>
      <c r="G34" s="160" t="s">
        <v>59</v>
      </c>
      <c r="H34" s="160" t="s">
        <v>59</v>
      </c>
      <c r="I34" s="160" t="s">
        <v>268</v>
      </c>
      <c r="J34" s="160" t="s">
        <v>294</v>
      </c>
      <c r="K34" s="160">
        <v>50000000</v>
      </c>
      <c r="L34" s="155" t="s">
        <v>268</v>
      </c>
      <c r="M34" s="185"/>
      <c r="N34" s="90"/>
    </row>
    <row r="35" s="82" customFormat="1" ht="19.5" customHeight="1" spans="1:14">
      <c r="A35" s="139">
        <v>13</v>
      </c>
      <c r="B35" s="140">
        <v>6</v>
      </c>
      <c r="C35" s="141" t="s">
        <v>295</v>
      </c>
      <c r="D35" s="157" t="s">
        <v>264</v>
      </c>
      <c r="E35" s="158"/>
      <c r="F35" s="142" t="s">
        <v>265</v>
      </c>
      <c r="G35" s="143"/>
      <c r="H35" s="144"/>
      <c r="I35" s="143"/>
      <c r="J35" s="143"/>
      <c r="K35" s="144"/>
      <c r="L35" s="143"/>
      <c r="M35" s="185"/>
      <c r="N35" s="90"/>
    </row>
    <row r="36" s="82" customFormat="1" ht="79" customHeight="1" spans="1:14">
      <c r="A36" s="139"/>
      <c r="B36" s="140"/>
      <c r="C36" s="141"/>
      <c r="D36" s="134" t="s">
        <v>296</v>
      </c>
      <c r="E36" s="133"/>
      <c r="F36" s="142"/>
      <c r="G36" s="145" t="s">
        <v>297</v>
      </c>
      <c r="H36" s="144">
        <v>75000000</v>
      </c>
      <c r="I36" s="155" t="s">
        <v>268</v>
      </c>
      <c r="J36" s="145" t="s">
        <v>297</v>
      </c>
      <c r="K36" s="144">
        <v>90000000</v>
      </c>
      <c r="L36" s="155" t="s">
        <v>268</v>
      </c>
      <c r="M36" s="185"/>
      <c r="N36" s="90"/>
    </row>
    <row r="37" s="82" customFormat="1" ht="22.5" customHeight="1" spans="1:14">
      <c r="A37" s="161">
        <v>14</v>
      </c>
      <c r="B37" s="124">
        <v>7</v>
      </c>
      <c r="C37" s="125" t="s">
        <v>298</v>
      </c>
      <c r="D37" s="126" t="s">
        <v>264</v>
      </c>
      <c r="E37" s="127"/>
      <c r="F37" s="128" t="s">
        <v>265</v>
      </c>
      <c r="G37" s="129"/>
      <c r="H37" s="130"/>
      <c r="I37" s="202"/>
      <c r="J37" s="129"/>
      <c r="K37" s="130"/>
      <c r="L37" s="129"/>
      <c r="M37" s="185"/>
      <c r="N37" s="90"/>
    </row>
    <row r="38" s="82" customFormat="1" ht="77" customHeight="1" spans="1:14">
      <c r="A38" s="162"/>
      <c r="B38" s="163"/>
      <c r="C38" s="133"/>
      <c r="D38" s="134" t="s">
        <v>299</v>
      </c>
      <c r="E38" s="133"/>
      <c r="F38" s="135"/>
      <c r="G38" s="136" t="s">
        <v>300</v>
      </c>
      <c r="H38" s="164">
        <v>22400000</v>
      </c>
      <c r="I38" s="203" t="s">
        <v>268</v>
      </c>
      <c r="J38" s="136" t="s">
        <v>300</v>
      </c>
      <c r="K38" s="164">
        <v>45000000</v>
      </c>
      <c r="L38" s="160" t="s">
        <v>268</v>
      </c>
      <c r="M38" s="198"/>
      <c r="N38" s="200"/>
    </row>
    <row r="39" s="82" customFormat="1" ht="23.25" customHeight="1" spans="1:14">
      <c r="A39" s="123">
        <v>15</v>
      </c>
      <c r="B39" s="124">
        <v>8</v>
      </c>
      <c r="C39" s="125" t="s">
        <v>301</v>
      </c>
      <c r="D39" s="126" t="s">
        <v>264</v>
      </c>
      <c r="E39" s="127"/>
      <c r="F39" s="128" t="s">
        <v>265</v>
      </c>
      <c r="G39" s="129"/>
      <c r="H39" s="130"/>
      <c r="I39" s="129"/>
      <c r="J39" s="129"/>
      <c r="K39" s="130"/>
      <c r="L39" s="129"/>
      <c r="M39" s="185"/>
      <c r="N39" s="90"/>
    </row>
    <row r="40" s="82" customFormat="1" ht="70.5" customHeight="1" spans="1:14">
      <c r="A40" s="131"/>
      <c r="B40" s="132"/>
      <c r="C40" s="133"/>
      <c r="D40" s="134" t="s">
        <v>302</v>
      </c>
      <c r="E40" s="133"/>
      <c r="F40" s="135"/>
      <c r="G40" s="136" t="s">
        <v>303</v>
      </c>
      <c r="H40" s="138">
        <v>51100000</v>
      </c>
      <c r="I40" s="160" t="s">
        <v>268</v>
      </c>
      <c r="J40" s="136" t="s">
        <v>303</v>
      </c>
      <c r="K40" s="138">
        <v>60000000</v>
      </c>
      <c r="L40" s="160" t="s">
        <v>268</v>
      </c>
      <c r="M40" s="198"/>
      <c r="N40" s="200"/>
    </row>
    <row r="41" s="82" customFormat="1" ht="48" customHeight="1" spans="1:14">
      <c r="A41" s="146">
        <v>3</v>
      </c>
      <c r="B41" s="149" t="s">
        <v>304</v>
      </c>
      <c r="C41" s="150"/>
      <c r="D41" s="149" t="s">
        <v>305</v>
      </c>
      <c r="E41" s="150"/>
      <c r="F41" s="165"/>
      <c r="G41" s="166"/>
      <c r="H41" s="153">
        <f>H43</f>
        <v>141000000</v>
      </c>
      <c r="I41" s="196"/>
      <c r="J41" s="166"/>
      <c r="K41" s="153">
        <f>K43</f>
        <v>150000000</v>
      </c>
      <c r="L41" s="196"/>
      <c r="M41" s="197"/>
      <c r="N41" s="195"/>
    </row>
    <row r="42" s="82" customFormat="1" ht="21" customHeight="1" spans="1:14">
      <c r="A42" s="139">
        <v>16</v>
      </c>
      <c r="B42" s="140">
        <v>1</v>
      </c>
      <c r="C42" s="141" t="s">
        <v>306</v>
      </c>
      <c r="D42" s="126" t="s">
        <v>264</v>
      </c>
      <c r="E42" s="127"/>
      <c r="F42" s="142" t="s">
        <v>107</v>
      </c>
      <c r="G42" s="143"/>
      <c r="H42" s="144"/>
      <c r="I42" s="143"/>
      <c r="J42" s="143"/>
      <c r="K42" s="144"/>
      <c r="L42" s="143"/>
      <c r="M42" s="185"/>
      <c r="N42" s="90"/>
    </row>
    <row r="43" s="82" customFormat="1" ht="55.5" customHeight="1" spans="1:14">
      <c r="A43" s="131"/>
      <c r="B43" s="132"/>
      <c r="C43" s="133"/>
      <c r="D43" s="134" t="s">
        <v>307</v>
      </c>
      <c r="E43" s="133"/>
      <c r="F43" s="135"/>
      <c r="G43" s="136" t="s">
        <v>308</v>
      </c>
      <c r="H43" s="138">
        <v>141000000</v>
      </c>
      <c r="I43" s="160" t="s">
        <v>268</v>
      </c>
      <c r="J43" s="136" t="s">
        <v>309</v>
      </c>
      <c r="K43" s="138">
        <v>150000000</v>
      </c>
      <c r="L43" s="160" t="s">
        <v>268</v>
      </c>
      <c r="M43" s="185"/>
      <c r="N43" s="90"/>
    </row>
    <row r="44" s="82" customFormat="1" ht="77" customHeight="1" spans="1:14">
      <c r="A44" s="146">
        <v>4</v>
      </c>
      <c r="B44" s="149" t="s">
        <v>310</v>
      </c>
      <c r="C44" s="150"/>
      <c r="D44" s="149" t="s">
        <v>311</v>
      </c>
      <c r="E44" s="150"/>
      <c r="F44" s="165"/>
      <c r="G44" s="166"/>
      <c r="H44" s="153">
        <f>SUM(H46:H52)</f>
        <v>545000000</v>
      </c>
      <c r="I44" s="196"/>
      <c r="J44" s="166"/>
      <c r="K44" s="153">
        <f>SUM(K46:K52)</f>
        <v>638000000</v>
      </c>
      <c r="L44" s="196"/>
      <c r="M44" s="194"/>
      <c r="N44" s="195"/>
    </row>
    <row r="45" s="82" customFormat="1" ht="19.5" customHeight="1" spans="1:14">
      <c r="A45" s="123">
        <v>17</v>
      </c>
      <c r="B45" s="124">
        <v>1</v>
      </c>
      <c r="C45" s="125" t="s">
        <v>115</v>
      </c>
      <c r="D45" s="126" t="s">
        <v>264</v>
      </c>
      <c r="E45" s="127"/>
      <c r="F45" s="128" t="s">
        <v>265</v>
      </c>
      <c r="G45" s="129"/>
      <c r="H45" s="130"/>
      <c r="I45" s="129"/>
      <c r="J45" s="129"/>
      <c r="K45" s="130"/>
      <c r="L45" s="129"/>
      <c r="M45" s="185"/>
      <c r="N45" s="90"/>
    </row>
    <row r="46" s="82" customFormat="1" ht="67" customHeight="1" spans="1:14">
      <c r="A46" s="131"/>
      <c r="B46" s="132"/>
      <c r="C46" s="133"/>
      <c r="D46" s="134" t="s">
        <v>312</v>
      </c>
      <c r="E46" s="133"/>
      <c r="F46" s="135"/>
      <c r="G46" s="136" t="s">
        <v>186</v>
      </c>
      <c r="H46" s="138">
        <v>114300000</v>
      </c>
      <c r="I46" s="160" t="s">
        <v>268</v>
      </c>
      <c r="J46" s="136" t="s">
        <v>186</v>
      </c>
      <c r="K46" s="138">
        <v>115000000</v>
      </c>
      <c r="L46" s="160" t="s">
        <v>268</v>
      </c>
      <c r="M46" s="185"/>
      <c r="N46" s="90"/>
    </row>
    <row r="47" s="82" customFormat="1" ht="21.75" customHeight="1" spans="1:14">
      <c r="A47" s="123">
        <v>18</v>
      </c>
      <c r="B47" s="124">
        <v>2</v>
      </c>
      <c r="C47" s="125" t="s">
        <v>313</v>
      </c>
      <c r="D47" s="126" t="s">
        <v>264</v>
      </c>
      <c r="E47" s="127"/>
      <c r="F47" s="128" t="s">
        <v>265</v>
      </c>
      <c r="G47" s="129"/>
      <c r="H47" s="130"/>
      <c r="I47" s="129"/>
      <c r="J47" s="129"/>
      <c r="K47" s="130"/>
      <c r="L47" s="129"/>
      <c r="M47" s="185"/>
      <c r="N47" s="90"/>
    </row>
    <row r="48" s="82" customFormat="1" ht="27.75" customHeight="1" spans="1:14">
      <c r="A48" s="131"/>
      <c r="B48" s="132"/>
      <c r="C48" s="133"/>
      <c r="D48" s="134" t="s">
        <v>314</v>
      </c>
      <c r="E48" s="133"/>
      <c r="F48" s="135"/>
      <c r="G48" s="145" t="s">
        <v>27</v>
      </c>
      <c r="H48" s="167">
        <v>130700000</v>
      </c>
      <c r="I48" s="155" t="s">
        <v>268</v>
      </c>
      <c r="J48" s="145" t="s">
        <v>27</v>
      </c>
      <c r="K48" s="167">
        <v>148000000</v>
      </c>
      <c r="L48" s="155" t="s">
        <v>268</v>
      </c>
      <c r="M48" s="185"/>
      <c r="N48" s="90"/>
    </row>
    <row r="49" s="82" customFormat="1" ht="21.75" customHeight="1" spans="1:14">
      <c r="A49" s="123">
        <v>19</v>
      </c>
      <c r="B49" s="124">
        <v>3</v>
      </c>
      <c r="C49" s="125" t="s">
        <v>315</v>
      </c>
      <c r="D49" s="126" t="s">
        <v>264</v>
      </c>
      <c r="E49" s="127"/>
      <c r="F49" s="128" t="s">
        <v>265</v>
      </c>
      <c r="G49" s="159"/>
      <c r="H49" s="130"/>
      <c r="I49" s="129"/>
      <c r="J49" s="159"/>
      <c r="K49" s="130"/>
      <c r="L49" s="129"/>
      <c r="M49" s="185"/>
      <c r="N49" s="90"/>
    </row>
    <row r="50" s="82" customFormat="1" ht="27" customHeight="1" spans="1:14">
      <c r="A50" s="131"/>
      <c r="B50" s="132"/>
      <c r="C50" s="133"/>
      <c r="D50" s="134" t="s">
        <v>316</v>
      </c>
      <c r="E50" s="133"/>
      <c r="F50" s="135"/>
      <c r="G50" s="145" t="s">
        <v>27</v>
      </c>
      <c r="H50" s="138">
        <v>250000000</v>
      </c>
      <c r="I50" s="160" t="s">
        <v>268</v>
      </c>
      <c r="J50" s="145" t="s">
        <v>27</v>
      </c>
      <c r="K50" s="138">
        <v>300000000</v>
      </c>
      <c r="L50" s="160" t="s">
        <v>268</v>
      </c>
      <c r="M50" s="185"/>
      <c r="N50" s="90"/>
    </row>
    <row r="51" s="82" customFormat="1" ht="22.5" customHeight="1" spans="1:14">
      <c r="A51" s="123">
        <v>20</v>
      </c>
      <c r="B51" s="124">
        <v>4</v>
      </c>
      <c r="C51" s="125" t="s">
        <v>120</v>
      </c>
      <c r="D51" s="126" t="s">
        <v>264</v>
      </c>
      <c r="E51" s="127"/>
      <c r="F51" s="128" t="s">
        <v>265</v>
      </c>
      <c r="G51" s="129"/>
      <c r="H51" s="130"/>
      <c r="I51" s="129"/>
      <c r="J51" s="129"/>
      <c r="K51" s="130"/>
      <c r="L51" s="129"/>
      <c r="M51" s="185"/>
      <c r="N51" s="90"/>
    </row>
    <row r="52" s="82" customFormat="1" ht="34" customHeight="1" spans="1:14">
      <c r="A52" s="139"/>
      <c r="B52" s="140"/>
      <c r="C52" s="141"/>
      <c r="D52" s="134" t="s">
        <v>317</v>
      </c>
      <c r="E52" s="133"/>
      <c r="F52" s="142"/>
      <c r="G52" s="145" t="s">
        <v>117</v>
      </c>
      <c r="H52" s="144">
        <v>50000000</v>
      </c>
      <c r="I52" s="155" t="s">
        <v>268</v>
      </c>
      <c r="J52" s="145" t="s">
        <v>117</v>
      </c>
      <c r="K52" s="144">
        <v>75000000</v>
      </c>
      <c r="L52" s="155" t="s">
        <v>268</v>
      </c>
      <c r="M52" s="185"/>
      <c r="N52" s="90"/>
    </row>
    <row r="53" s="82" customFormat="1" ht="55" customHeight="1" spans="1:14">
      <c r="A53" s="168">
        <v>5</v>
      </c>
      <c r="B53" s="149" t="s">
        <v>318</v>
      </c>
      <c r="C53" s="150"/>
      <c r="D53" s="149" t="s">
        <v>319</v>
      </c>
      <c r="E53" s="169"/>
      <c r="F53" s="165"/>
      <c r="G53" s="166"/>
      <c r="H53" s="153">
        <f>SUM(H56:H89)</f>
        <v>3698000000</v>
      </c>
      <c r="I53" s="196"/>
      <c r="J53" s="166"/>
      <c r="K53" s="153">
        <f>SUM(K56:K89)</f>
        <v>4175000000</v>
      </c>
      <c r="L53" s="196"/>
      <c r="M53" s="194"/>
      <c r="N53" s="195"/>
    </row>
    <row r="54" s="82" customFormat="1" ht="20.25" customHeight="1" spans="1:14">
      <c r="A54" s="170">
        <v>21</v>
      </c>
      <c r="B54" s="124">
        <v>1</v>
      </c>
      <c r="C54" s="125" t="s">
        <v>165</v>
      </c>
      <c r="D54" s="126" t="s">
        <v>320</v>
      </c>
      <c r="E54" s="171"/>
      <c r="F54" s="172" t="s">
        <v>107</v>
      </c>
      <c r="G54" s="129"/>
      <c r="H54" s="130"/>
      <c r="I54" s="129"/>
      <c r="J54" s="129"/>
      <c r="K54" s="130"/>
      <c r="L54" s="129"/>
      <c r="M54" s="185"/>
      <c r="N54" s="90"/>
    </row>
    <row r="55" s="82" customFormat="1" ht="23.25" customHeight="1" spans="1:14">
      <c r="A55" s="173"/>
      <c r="B55" s="140"/>
      <c r="C55" s="141"/>
      <c r="D55" s="174" t="s">
        <v>321</v>
      </c>
      <c r="E55" s="175"/>
      <c r="F55" s="176"/>
      <c r="G55" s="145"/>
      <c r="H55" s="177"/>
      <c r="I55" s="143"/>
      <c r="J55" s="145"/>
      <c r="K55" s="177"/>
      <c r="L55" s="143"/>
      <c r="M55" s="185"/>
      <c r="N55" s="90"/>
    </row>
    <row r="56" s="82" customFormat="1" ht="18.75" customHeight="1" spans="1:14">
      <c r="A56" s="173"/>
      <c r="B56" s="140"/>
      <c r="C56" s="178"/>
      <c r="D56" s="157" t="s">
        <v>264</v>
      </c>
      <c r="E56" s="179"/>
      <c r="F56" s="176"/>
      <c r="G56" s="143"/>
      <c r="H56" s="144"/>
      <c r="I56" s="143"/>
      <c r="J56" s="143"/>
      <c r="K56" s="144"/>
      <c r="L56" s="143"/>
      <c r="M56" s="185"/>
      <c r="N56" s="90"/>
    </row>
    <row r="57" s="82" customFormat="1" ht="18.75" customHeight="1" spans="1:14">
      <c r="A57" s="173"/>
      <c r="B57" s="140"/>
      <c r="C57" s="178"/>
      <c r="D57" s="513" t="s">
        <v>59</v>
      </c>
      <c r="E57" s="175" t="s">
        <v>322</v>
      </c>
      <c r="F57" s="176"/>
      <c r="G57" s="514" t="s">
        <v>323</v>
      </c>
      <c r="H57" s="144">
        <v>898000000</v>
      </c>
      <c r="I57" s="155" t="s">
        <v>268</v>
      </c>
      <c r="J57" s="514" t="s">
        <v>323</v>
      </c>
      <c r="K57" s="144">
        <v>975000000</v>
      </c>
      <c r="L57" s="155" t="s">
        <v>268</v>
      </c>
      <c r="M57" s="185"/>
      <c r="N57" s="90"/>
    </row>
    <row r="58" s="82" customFormat="1" ht="18.75" customHeight="1" spans="1:14">
      <c r="A58" s="173"/>
      <c r="B58" s="140"/>
      <c r="C58" s="178"/>
      <c r="D58" s="513" t="s">
        <v>59</v>
      </c>
      <c r="E58" s="175" t="s">
        <v>324</v>
      </c>
      <c r="F58" s="176"/>
      <c r="G58" s="514" t="s">
        <v>325</v>
      </c>
      <c r="H58" s="143"/>
      <c r="I58" s="155"/>
      <c r="J58" s="514" t="s">
        <v>325</v>
      </c>
      <c r="K58" s="143"/>
      <c r="L58" s="155"/>
      <c r="M58" s="185"/>
      <c r="N58" s="90"/>
    </row>
    <row r="59" s="82" customFormat="1" ht="18.75" customHeight="1" spans="1:14">
      <c r="A59" s="173"/>
      <c r="B59" s="140"/>
      <c r="C59" s="178"/>
      <c r="D59" s="513" t="s">
        <v>59</v>
      </c>
      <c r="E59" s="175" t="s">
        <v>326</v>
      </c>
      <c r="F59" s="176"/>
      <c r="G59" s="514" t="s">
        <v>323</v>
      </c>
      <c r="H59" s="144"/>
      <c r="I59" s="155"/>
      <c r="J59" s="514" t="s">
        <v>323</v>
      </c>
      <c r="K59" s="144"/>
      <c r="L59" s="155"/>
      <c r="M59" s="185"/>
      <c r="N59" s="90"/>
    </row>
    <row r="60" s="82" customFormat="1" ht="18.75" customHeight="1" spans="1:14">
      <c r="A60" s="173"/>
      <c r="B60" s="140"/>
      <c r="C60" s="178"/>
      <c r="D60" s="513" t="s">
        <v>59</v>
      </c>
      <c r="E60" s="175" t="s">
        <v>327</v>
      </c>
      <c r="F60" s="176"/>
      <c r="G60" s="514" t="s">
        <v>325</v>
      </c>
      <c r="H60" s="144"/>
      <c r="I60" s="155"/>
      <c r="J60" s="514" t="s">
        <v>325</v>
      </c>
      <c r="K60" s="144"/>
      <c r="L60" s="155"/>
      <c r="M60" s="185"/>
      <c r="N60" s="90"/>
    </row>
    <row r="61" s="82" customFormat="1" ht="18.75" hidden="1" customHeight="1" spans="1:14">
      <c r="A61" s="173"/>
      <c r="B61" s="140"/>
      <c r="C61" s="178"/>
      <c r="D61" s="513" t="s">
        <v>59</v>
      </c>
      <c r="E61" s="175" t="s">
        <v>328</v>
      </c>
      <c r="F61" s="176"/>
      <c r="G61" s="514" t="s">
        <v>323</v>
      </c>
      <c r="H61" s="144"/>
      <c r="I61" s="155"/>
      <c r="J61" s="514" t="s">
        <v>323</v>
      </c>
      <c r="K61" s="144"/>
      <c r="L61" s="155"/>
      <c r="M61" s="185"/>
      <c r="N61" s="90"/>
    </row>
    <row r="62" s="82" customFormat="1" ht="18.75" hidden="1" customHeight="1" spans="1:14">
      <c r="A62" s="173"/>
      <c r="B62" s="140"/>
      <c r="C62" s="178"/>
      <c r="D62" s="513" t="s">
        <v>59</v>
      </c>
      <c r="E62" s="175" t="s">
        <v>329</v>
      </c>
      <c r="F62" s="176"/>
      <c r="G62" s="514" t="s">
        <v>325</v>
      </c>
      <c r="H62" s="144"/>
      <c r="I62" s="155"/>
      <c r="J62" s="514" t="s">
        <v>325</v>
      </c>
      <c r="K62" s="144"/>
      <c r="L62" s="155"/>
      <c r="M62" s="185"/>
      <c r="N62" s="90"/>
    </row>
    <row r="63" s="82" customFormat="1" ht="33.75" customHeight="1" spans="1:14">
      <c r="A63" s="173"/>
      <c r="B63" s="140"/>
      <c r="C63" s="178"/>
      <c r="D63" s="513" t="s">
        <v>59</v>
      </c>
      <c r="E63" s="175" t="s">
        <v>330</v>
      </c>
      <c r="F63" s="176"/>
      <c r="G63" s="514" t="s">
        <v>331</v>
      </c>
      <c r="H63" s="144"/>
      <c r="I63" s="155"/>
      <c r="J63" s="514" t="s">
        <v>331</v>
      </c>
      <c r="K63" s="144"/>
      <c r="L63" s="155"/>
      <c r="M63" s="185"/>
      <c r="N63" s="90"/>
    </row>
    <row r="64" s="82" customFormat="1" ht="37" customHeight="1" spans="1:14">
      <c r="A64" s="154"/>
      <c r="B64" s="140"/>
      <c r="C64" s="182"/>
      <c r="D64" s="513" t="s">
        <v>59</v>
      </c>
      <c r="E64" s="183" t="s">
        <v>332</v>
      </c>
      <c r="F64" s="176"/>
      <c r="G64" s="514" t="s">
        <v>333</v>
      </c>
      <c r="H64" s="138"/>
      <c r="I64" s="160"/>
      <c r="J64" s="515" t="s">
        <v>333</v>
      </c>
      <c r="K64" s="138"/>
      <c r="L64" s="160"/>
      <c r="M64" s="185"/>
      <c r="N64" s="90"/>
    </row>
    <row r="65" s="82" customFormat="1" ht="24" hidden="1" customHeight="1" spans="1:14">
      <c r="A65" s="205"/>
      <c r="B65" s="132"/>
      <c r="C65" s="206"/>
      <c r="D65" s="516" t="s">
        <v>59</v>
      </c>
      <c r="E65" s="183" t="s">
        <v>334</v>
      </c>
      <c r="F65" s="208"/>
      <c r="G65" s="160"/>
      <c r="H65" s="138"/>
      <c r="I65" s="164"/>
      <c r="J65" s="160"/>
      <c r="K65" s="138"/>
      <c r="L65" s="143"/>
      <c r="M65" s="185"/>
      <c r="N65" s="90"/>
    </row>
    <row r="66" s="82" customFormat="1" ht="20.25" customHeight="1" spans="1:14">
      <c r="A66" s="170">
        <v>22</v>
      </c>
      <c r="B66" s="124">
        <v>2</v>
      </c>
      <c r="C66" s="125" t="s">
        <v>335</v>
      </c>
      <c r="D66" s="126" t="s">
        <v>320</v>
      </c>
      <c r="E66" s="171"/>
      <c r="F66" s="172" t="s">
        <v>107</v>
      </c>
      <c r="G66" s="129"/>
      <c r="H66" s="130"/>
      <c r="I66" s="129"/>
      <c r="J66" s="129"/>
      <c r="K66" s="130"/>
      <c r="L66" s="129"/>
      <c r="M66" s="185"/>
      <c r="N66" s="90"/>
    </row>
    <row r="67" s="82" customFormat="1" ht="23.25" customHeight="1" spans="1:14">
      <c r="A67" s="173"/>
      <c r="B67" s="140"/>
      <c r="C67" s="141"/>
      <c r="D67" s="174" t="s">
        <v>336</v>
      </c>
      <c r="E67" s="175"/>
      <c r="F67" s="176"/>
      <c r="G67" s="155"/>
      <c r="H67" s="177"/>
      <c r="I67" s="143"/>
      <c r="J67" s="155"/>
      <c r="K67" s="177"/>
      <c r="L67" s="143"/>
      <c r="M67" s="185"/>
      <c r="N67" s="90"/>
    </row>
    <row r="68" s="82" customFormat="1" ht="18.75" customHeight="1" spans="1:14">
      <c r="A68" s="173"/>
      <c r="B68" s="140"/>
      <c r="C68" s="178"/>
      <c r="D68" s="157" t="s">
        <v>264</v>
      </c>
      <c r="E68" s="179"/>
      <c r="F68" s="176"/>
      <c r="G68" s="209"/>
      <c r="H68" s="144"/>
      <c r="I68" s="143"/>
      <c r="J68" s="209"/>
      <c r="K68" s="144"/>
      <c r="L68" s="143"/>
      <c r="M68" s="185"/>
      <c r="N68" s="90"/>
    </row>
    <row r="69" s="82" customFormat="1" ht="18.75" customHeight="1" spans="1:14">
      <c r="A69" s="173"/>
      <c r="B69" s="140"/>
      <c r="C69" s="178"/>
      <c r="D69" s="513" t="s">
        <v>59</v>
      </c>
      <c r="E69" s="175" t="s">
        <v>337</v>
      </c>
      <c r="F69" s="176"/>
      <c r="G69" s="514" t="s">
        <v>325</v>
      </c>
      <c r="H69" s="143">
        <v>1000000000</v>
      </c>
      <c r="I69" s="155" t="s">
        <v>268</v>
      </c>
      <c r="J69" s="514" t="s">
        <v>325</v>
      </c>
      <c r="K69" s="143">
        <v>1100000000</v>
      </c>
      <c r="L69" s="155" t="s">
        <v>268</v>
      </c>
      <c r="M69" s="185"/>
      <c r="N69" s="90"/>
    </row>
    <row r="70" s="82" customFormat="1" ht="18.75" hidden="1" customHeight="1" spans="1:14">
      <c r="A70" s="173"/>
      <c r="B70" s="140"/>
      <c r="C70" s="178"/>
      <c r="D70" s="513" t="s">
        <v>59</v>
      </c>
      <c r="E70" s="175" t="s">
        <v>338</v>
      </c>
      <c r="F70" s="176"/>
      <c r="G70" s="155"/>
      <c r="H70" s="144"/>
      <c r="I70" s="155"/>
      <c r="J70" s="155"/>
      <c r="K70" s="144"/>
      <c r="L70" s="155"/>
      <c r="M70" s="185"/>
      <c r="N70" s="90"/>
    </row>
    <row r="71" s="82" customFormat="1" ht="36" customHeight="1" spans="1:14">
      <c r="A71" s="173"/>
      <c r="B71" s="140"/>
      <c r="C71" s="178"/>
      <c r="D71" s="513" t="s">
        <v>59</v>
      </c>
      <c r="E71" s="175" t="s">
        <v>339</v>
      </c>
      <c r="F71" s="176"/>
      <c r="G71" s="517" t="s">
        <v>340</v>
      </c>
      <c r="H71" s="144"/>
      <c r="I71" s="155"/>
      <c r="J71" s="517" t="s">
        <v>340</v>
      </c>
      <c r="K71" s="144"/>
      <c r="L71" s="155"/>
      <c r="M71" s="185"/>
      <c r="N71" s="90"/>
    </row>
    <row r="72" s="82" customFormat="1" ht="45" customHeight="1" spans="1:14">
      <c r="A72" s="173"/>
      <c r="B72" s="140"/>
      <c r="C72" s="178"/>
      <c r="D72" s="513" t="s">
        <v>59</v>
      </c>
      <c r="E72" s="175" t="s">
        <v>330</v>
      </c>
      <c r="F72" s="208"/>
      <c r="G72" s="518" t="s">
        <v>341</v>
      </c>
      <c r="H72" s="144"/>
      <c r="I72" s="155"/>
      <c r="J72" s="518" t="s">
        <v>341</v>
      </c>
      <c r="K72" s="144"/>
      <c r="L72" s="155"/>
      <c r="M72" s="185"/>
      <c r="N72" s="90"/>
    </row>
    <row r="73" s="82" customFormat="1" ht="21" customHeight="1" spans="1:14">
      <c r="A73" s="170">
        <v>23</v>
      </c>
      <c r="B73" s="124">
        <v>3</v>
      </c>
      <c r="C73" s="125" t="s">
        <v>342</v>
      </c>
      <c r="D73" s="126" t="s">
        <v>320</v>
      </c>
      <c r="E73" s="171"/>
      <c r="F73" s="128" t="s">
        <v>107</v>
      </c>
      <c r="G73" s="212"/>
      <c r="H73" s="129"/>
      <c r="I73" s="129"/>
      <c r="J73" s="212"/>
      <c r="K73" s="129"/>
      <c r="L73" s="129"/>
      <c r="M73" s="185"/>
      <c r="N73" s="90"/>
    </row>
    <row r="74" s="82" customFormat="1" ht="23.25" customHeight="1" spans="1:14">
      <c r="A74" s="173"/>
      <c r="B74" s="140"/>
      <c r="C74" s="141"/>
      <c r="D74" s="174" t="s">
        <v>343</v>
      </c>
      <c r="E74" s="175"/>
      <c r="F74" s="142"/>
      <c r="G74" s="145"/>
      <c r="H74" s="144"/>
      <c r="I74" s="143"/>
      <c r="J74" s="145"/>
      <c r="K74" s="144"/>
      <c r="L74" s="143"/>
      <c r="M74" s="185"/>
      <c r="N74" s="90"/>
    </row>
    <row r="75" s="82" customFormat="1" ht="20.25" customHeight="1" spans="1:14">
      <c r="A75" s="173"/>
      <c r="B75" s="140"/>
      <c r="C75" s="141"/>
      <c r="D75" s="157" t="s">
        <v>264</v>
      </c>
      <c r="E75" s="179"/>
      <c r="F75" s="142"/>
      <c r="G75" s="209"/>
      <c r="H75" s="144"/>
      <c r="I75" s="143"/>
      <c r="J75" s="209"/>
      <c r="K75" s="144"/>
      <c r="L75" s="143"/>
      <c r="M75" s="185"/>
      <c r="N75" s="90"/>
    </row>
    <row r="76" s="82" customFormat="1" ht="20.25" customHeight="1" spans="1:14">
      <c r="A76" s="173"/>
      <c r="B76" s="140"/>
      <c r="C76" s="141"/>
      <c r="D76" s="513" t="s">
        <v>59</v>
      </c>
      <c r="E76" s="175" t="s">
        <v>344</v>
      </c>
      <c r="F76" s="142"/>
      <c r="G76" s="517" t="s">
        <v>345</v>
      </c>
      <c r="H76" s="144">
        <v>700000000</v>
      </c>
      <c r="I76" s="155" t="s">
        <v>268</v>
      </c>
      <c r="J76" s="517" t="s">
        <v>345</v>
      </c>
      <c r="K76" s="144">
        <v>800000000</v>
      </c>
      <c r="L76" s="155" t="s">
        <v>268</v>
      </c>
      <c r="M76" s="185"/>
      <c r="N76" s="90"/>
    </row>
    <row r="77" s="82" customFormat="1" ht="20.25" customHeight="1" spans="1:14">
      <c r="A77" s="173"/>
      <c r="B77" s="140"/>
      <c r="C77" s="141"/>
      <c r="D77" s="513" t="s">
        <v>59</v>
      </c>
      <c r="E77" s="175" t="s">
        <v>346</v>
      </c>
      <c r="F77" s="142"/>
      <c r="G77" s="517" t="s">
        <v>347</v>
      </c>
      <c r="H77" s="144"/>
      <c r="I77" s="143"/>
      <c r="J77" s="517" t="s">
        <v>347</v>
      </c>
      <c r="K77" s="144"/>
      <c r="L77" s="143"/>
      <c r="M77" s="185"/>
      <c r="N77" s="90"/>
    </row>
    <row r="78" s="82" customFormat="1" ht="47" customHeight="1" spans="1:14">
      <c r="A78" s="173"/>
      <c r="B78" s="213"/>
      <c r="C78" s="206"/>
      <c r="D78" s="513" t="s">
        <v>59</v>
      </c>
      <c r="E78" s="175" t="s">
        <v>348</v>
      </c>
      <c r="F78" s="142"/>
      <c r="G78" s="517" t="s">
        <v>347</v>
      </c>
      <c r="H78" s="144"/>
      <c r="I78" s="143"/>
      <c r="J78" s="517" t="s">
        <v>347</v>
      </c>
      <c r="K78" s="144"/>
      <c r="L78" s="143"/>
      <c r="M78" s="185"/>
      <c r="N78" s="90"/>
    </row>
    <row r="79" s="82" customFormat="1" ht="21" customHeight="1" spans="1:14">
      <c r="A79" s="170">
        <v>24</v>
      </c>
      <c r="B79" s="140">
        <v>4</v>
      </c>
      <c r="C79" s="141" t="s">
        <v>349</v>
      </c>
      <c r="D79" s="126" t="s">
        <v>320</v>
      </c>
      <c r="E79" s="171"/>
      <c r="F79" s="172" t="s">
        <v>107</v>
      </c>
      <c r="G79" s="129"/>
      <c r="H79" s="129"/>
      <c r="I79" s="129"/>
      <c r="J79" s="129"/>
      <c r="K79" s="129"/>
      <c r="L79" s="129"/>
      <c r="M79" s="185"/>
      <c r="N79" s="90"/>
    </row>
    <row r="80" s="82" customFormat="1" ht="18" customHeight="1" spans="1:14">
      <c r="A80" s="173"/>
      <c r="B80" s="140"/>
      <c r="C80" s="141"/>
      <c r="D80" s="174" t="s">
        <v>343</v>
      </c>
      <c r="E80" s="175"/>
      <c r="F80" s="176"/>
      <c r="G80" s="145"/>
      <c r="H80" s="144"/>
      <c r="I80" s="143"/>
      <c r="J80" s="145"/>
      <c r="K80" s="144"/>
      <c r="L80" s="143"/>
      <c r="M80" s="185"/>
      <c r="N80" s="90"/>
    </row>
    <row r="81" s="82" customFormat="1" ht="23.25" customHeight="1" spans="1:14">
      <c r="A81" s="173"/>
      <c r="B81" s="140"/>
      <c r="C81" s="141"/>
      <c r="D81" s="157" t="s">
        <v>264</v>
      </c>
      <c r="E81" s="179"/>
      <c r="F81" s="176"/>
      <c r="G81" s="145"/>
      <c r="H81" s="144"/>
      <c r="I81" s="143"/>
      <c r="J81" s="145"/>
      <c r="K81" s="144"/>
      <c r="L81" s="143"/>
      <c r="M81" s="185"/>
      <c r="N81" s="90"/>
    </row>
    <row r="82" s="82" customFormat="1" ht="23.25" customHeight="1" spans="1:14">
      <c r="A82" s="173"/>
      <c r="B82" s="140"/>
      <c r="C82" s="141"/>
      <c r="D82" s="519" t="s">
        <v>350</v>
      </c>
      <c r="E82" s="215"/>
      <c r="F82" s="176"/>
      <c r="G82" s="520" t="s">
        <v>351</v>
      </c>
      <c r="H82" s="144">
        <v>800000000</v>
      </c>
      <c r="I82" s="229" t="s">
        <v>268</v>
      </c>
      <c r="J82" s="520" t="s">
        <v>351</v>
      </c>
      <c r="K82" s="144">
        <v>900000000</v>
      </c>
      <c r="L82" s="143"/>
      <c r="M82" s="185"/>
      <c r="N82" s="90"/>
    </row>
    <row r="83" s="82" customFormat="1" ht="21" customHeight="1" spans="1:14">
      <c r="A83" s="173"/>
      <c r="B83" s="140"/>
      <c r="C83" s="141"/>
      <c r="D83" s="521" t="s">
        <v>352</v>
      </c>
      <c r="E83" s="179"/>
      <c r="F83" s="176"/>
      <c r="G83" s="520" t="s">
        <v>353</v>
      </c>
      <c r="H83" s="144"/>
      <c r="I83" s="143"/>
      <c r="J83" s="520" t="s">
        <v>353</v>
      </c>
      <c r="K83" s="144"/>
      <c r="L83" s="143"/>
      <c r="M83" s="185"/>
      <c r="N83" s="90"/>
    </row>
    <row r="84" s="82" customFormat="1" ht="21" customHeight="1" spans="1:14">
      <c r="A84" s="173"/>
      <c r="B84" s="140"/>
      <c r="C84" s="178"/>
      <c r="D84" s="521" t="s">
        <v>354</v>
      </c>
      <c r="E84" s="141"/>
      <c r="F84" s="176"/>
      <c r="G84" s="155"/>
      <c r="H84" s="144"/>
      <c r="I84" s="155"/>
      <c r="J84" s="155"/>
      <c r="K84" s="144"/>
      <c r="L84" s="155" t="s">
        <v>268</v>
      </c>
      <c r="M84" s="185"/>
      <c r="N84" s="90"/>
    </row>
    <row r="85" s="82" customFormat="1" ht="50" customHeight="1" spans="1:14">
      <c r="A85" s="173"/>
      <c r="B85" s="217"/>
      <c r="C85" s="206"/>
      <c r="D85" s="522" t="s">
        <v>355</v>
      </c>
      <c r="E85" s="133"/>
      <c r="F85" s="208"/>
      <c r="G85" s="518" t="s">
        <v>356</v>
      </c>
      <c r="H85" s="144"/>
      <c r="I85" s="155"/>
      <c r="J85" s="518" t="s">
        <v>356</v>
      </c>
      <c r="K85" s="144"/>
      <c r="L85" s="155"/>
      <c r="M85" s="185"/>
      <c r="N85" s="90"/>
    </row>
    <row r="86" s="82" customFormat="1" ht="21" customHeight="1" spans="1:14">
      <c r="A86" s="170">
        <v>25</v>
      </c>
      <c r="B86" s="124">
        <v>5</v>
      </c>
      <c r="C86" s="125" t="s">
        <v>130</v>
      </c>
      <c r="D86" s="126" t="s">
        <v>320</v>
      </c>
      <c r="E86" s="171"/>
      <c r="F86" s="128" t="s">
        <v>107</v>
      </c>
      <c r="G86" s="159"/>
      <c r="H86" s="218"/>
      <c r="I86" s="230"/>
      <c r="J86" s="159"/>
      <c r="K86" s="218"/>
      <c r="L86" s="230"/>
      <c r="M86" s="185"/>
      <c r="N86" s="90"/>
    </row>
    <row r="87" s="82" customFormat="1" ht="21" customHeight="1" spans="1:14">
      <c r="A87" s="173"/>
      <c r="B87" s="140"/>
      <c r="C87" s="141"/>
      <c r="D87" s="174" t="s">
        <v>357</v>
      </c>
      <c r="E87" s="175"/>
      <c r="F87" s="142"/>
      <c r="G87" s="143"/>
      <c r="H87" s="144"/>
      <c r="I87" s="155"/>
      <c r="J87" s="143"/>
      <c r="K87" s="144"/>
      <c r="L87" s="230"/>
      <c r="M87" s="185"/>
      <c r="N87" s="90"/>
    </row>
    <row r="88" s="82" customFormat="1" ht="21" customHeight="1" spans="1:14">
      <c r="A88" s="173"/>
      <c r="B88" s="140"/>
      <c r="C88" s="178"/>
      <c r="D88" s="157" t="s">
        <v>264</v>
      </c>
      <c r="E88" s="179"/>
      <c r="F88" s="142"/>
      <c r="G88" s="143"/>
      <c r="H88" s="144">
        <v>300000000</v>
      </c>
      <c r="I88" s="155" t="s">
        <v>268</v>
      </c>
      <c r="J88" s="143" t="s">
        <v>358</v>
      </c>
      <c r="K88" s="144">
        <v>400000000</v>
      </c>
      <c r="L88" s="155" t="s">
        <v>268</v>
      </c>
      <c r="M88" s="185"/>
      <c r="N88" s="90"/>
    </row>
    <row r="89" s="82" customFormat="1" ht="41" customHeight="1" spans="1:14">
      <c r="A89" s="205"/>
      <c r="B89" s="132"/>
      <c r="C89" s="206"/>
      <c r="D89" s="134" t="s">
        <v>359</v>
      </c>
      <c r="E89" s="183"/>
      <c r="F89" s="135"/>
      <c r="G89" s="160"/>
      <c r="H89" s="138"/>
      <c r="I89" s="160"/>
      <c r="J89" s="160"/>
      <c r="K89" s="138"/>
      <c r="L89" s="160"/>
      <c r="M89" s="185"/>
      <c r="N89" s="90"/>
    </row>
    <row r="90" s="82" customFormat="1" ht="85" customHeight="1" spans="1:14">
      <c r="A90" s="146">
        <v>6</v>
      </c>
      <c r="B90" s="149" t="s">
        <v>360</v>
      </c>
      <c r="C90" s="150"/>
      <c r="D90" s="149" t="s">
        <v>361</v>
      </c>
      <c r="E90" s="150"/>
      <c r="F90" s="219"/>
      <c r="G90" s="220"/>
      <c r="H90" s="153">
        <f>SUM(H94:H130)</f>
        <v>3619000000</v>
      </c>
      <c r="I90" s="196"/>
      <c r="J90" s="220"/>
      <c r="K90" s="153">
        <f>SUM(K94:K130)</f>
        <v>4750000000</v>
      </c>
      <c r="L90" s="196"/>
      <c r="M90" s="197"/>
      <c r="N90" s="195"/>
    </row>
    <row r="91" s="82" customFormat="1" ht="18.75" customHeight="1" spans="1:14">
      <c r="A91" s="123">
        <v>26</v>
      </c>
      <c r="B91" s="124">
        <v>1</v>
      </c>
      <c r="C91" s="125" t="s">
        <v>362</v>
      </c>
      <c r="D91" s="126" t="s">
        <v>320</v>
      </c>
      <c r="E91" s="127"/>
      <c r="F91" s="151" t="s">
        <v>107</v>
      </c>
      <c r="G91" s="129"/>
      <c r="H91" s="130"/>
      <c r="I91" s="129"/>
      <c r="J91" s="129"/>
      <c r="K91" s="130"/>
      <c r="L91" s="129"/>
      <c r="M91" s="185"/>
      <c r="N91" s="90"/>
    </row>
    <row r="92" s="82" customFormat="1" ht="18.75" customHeight="1" spans="1:14">
      <c r="A92" s="139"/>
      <c r="B92" s="140"/>
      <c r="C92" s="141"/>
      <c r="D92" s="174" t="s">
        <v>363</v>
      </c>
      <c r="E92" s="141"/>
      <c r="F92" s="221"/>
      <c r="G92" s="145"/>
      <c r="H92" s="144"/>
      <c r="I92" s="143"/>
      <c r="J92" s="145"/>
      <c r="K92" s="144"/>
      <c r="L92" s="143"/>
      <c r="M92" s="185"/>
      <c r="N92" s="90"/>
    </row>
    <row r="93" s="82" customFormat="1" ht="18.75" customHeight="1" spans="1:14">
      <c r="A93" s="139"/>
      <c r="B93" s="140"/>
      <c r="C93" s="178"/>
      <c r="D93" s="157" t="s">
        <v>264</v>
      </c>
      <c r="E93" s="158"/>
      <c r="F93" s="221"/>
      <c r="G93" s="143"/>
      <c r="H93" s="177"/>
      <c r="I93" s="231"/>
      <c r="J93" s="143"/>
      <c r="K93" s="177"/>
      <c r="L93" s="232"/>
      <c r="M93" s="185"/>
      <c r="N93" s="90"/>
    </row>
    <row r="94" s="82" customFormat="1" ht="60" customHeight="1" spans="1:14">
      <c r="A94" s="131"/>
      <c r="B94" s="132"/>
      <c r="C94" s="206"/>
      <c r="D94" s="134" t="s">
        <v>364</v>
      </c>
      <c r="E94" s="133"/>
      <c r="F94" s="222"/>
      <c r="G94" s="523" t="s">
        <v>365</v>
      </c>
      <c r="H94" s="223">
        <v>419000000</v>
      </c>
      <c r="I94" s="160" t="s">
        <v>268</v>
      </c>
      <c r="J94" s="523" t="s">
        <v>365</v>
      </c>
      <c r="K94" s="223">
        <v>600000000</v>
      </c>
      <c r="L94" s="160" t="s">
        <v>268</v>
      </c>
      <c r="M94" s="185"/>
      <c r="N94" s="90"/>
    </row>
    <row r="95" s="82" customFormat="1" ht="19.5" customHeight="1" spans="1:14">
      <c r="A95" s="123">
        <v>27</v>
      </c>
      <c r="B95" s="124">
        <v>2</v>
      </c>
      <c r="C95" s="125" t="s">
        <v>156</v>
      </c>
      <c r="D95" s="126" t="s">
        <v>320</v>
      </c>
      <c r="E95" s="127"/>
      <c r="F95" s="172" t="s">
        <v>107</v>
      </c>
      <c r="G95" s="159"/>
      <c r="H95" s="130"/>
      <c r="I95" s="129"/>
      <c r="J95" s="159"/>
      <c r="K95" s="130"/>
      <c r="L95" s="129"/>
      <c r="M95" s="185"/>
      <c r="N95" s="90"/>
    </row>
    <row r="96" s="82" customFormat="1" ht="21" customHeight="1" spans="1:14">
      <c r="A96" s="139"/>
      <c r="B96" s="140"/>
      <c r="C96" s="141"/>
      <c r="D96" s="174" t="s">
        <v>366</v>
      </c>
      <c r="E96" s="141"/>
      <c r="F96" s="176"/>
      <c r="G96" s="145"/>
      <c r="H96" s="144"/>
      <c r="I96" s="143"/>
      <c r="J96" s="145"/>
      <c r="K96" s="144"/>
      <c r="L96" s="143"/>
      <c r="M96" s="185"/>
      <c r="N96" s="90"/>
    </row>
    <row r="97" s="82" customFormat="1" ht="20.25" customHeight="1" spans="1:14">
      <c r="A97" s="139"/>
      <c r="B97" s="140"/>
      <c r="C97" s="141"/>
      <c r="D97" s="157" t="s">
        <v>264</v>
      </c>
      <c r="E97" s="158"/>
      <c r="F97" s="176"/>
      <c r="G97" s="145"/>
      <c r="H97" s="144"/>
      <c r="I97" s="143"/>
      <c r="J97" s="145"/>
      <c r="L97" s="143"/>
      <c r="M97" s="185"/>
      <c r="N97" s="90"/>
    </row>
    <row r="98" s="82" customFormat="1" ht="22.5" customHeight="1" spans="1:14">
      <c r="A98" s="139"/>
      <c r="B98" s="140"/>
      <c r="C98" s="178"/>
      <c r="D98" s="521" t="s">
        <v>367</v>
      </c>
      <c r="E98" s="141"/>
      <c r="F98" s="142"/>
      <c r="G98" s="524" t="s">
        <v>368</v>
      </c>
      <c r="H98" s="143">
        <v>400000000</v>
      </c>
      <c r="I98" s="155" t="s">
        <v>268</v>
      </c>
      <c r="J98" s="224"/>
      <c r="K98" s="233"/>
      <c r="L98" s="233"/>
      <c r="M98" s="185"/>
      <c r="N98" s="90"/>
    </row>
    <row r="99" s="82" customFormat="1" ht="171.75" customHeight="1" spans="1:14">
      <c r="A99" s="139"/>
      <c r="B99" s="140"/>
      <c r="C99" s="178"/>
      <c r="D99" s="521" t="s">
        <v>369</v>
      </c>
      <c r="E99" s="141"/>
      <c r="F99" s="142"/>
      <c r="G99" s="525" t="s">
        <v>370</v>
      </c>
      <c r="H99" s="143"/>
      <c r="I99" s="155"/>
      <c r="J99" s="225" t="s">
        <v>371</v>
      </c>
      <c r="K99" s="143">
        <v>550000000</v>
      </c>
      <c r="L99" s="155" t="s">
        <v>268</v>
      </c>
      <c r="M99" s="185"/>
      <c r="N99" s="90"/>
    </row>
    <row r="100" s="82" customFormat="1" ht="20.25" customHeight="1" spans="1:14">
      <c r="A100" s="123">
        <v>28</v>
      </c>
      <c r="B100" s="124">
        <v>3</v>
      </c>
      <c r="C100" s="125" t="s">
        <v>372</v>
      </c>
      <c r="D100" s="126" t="s">
        <v>320</v>
      </c>
      <c r="E100" s="127"/>
      <c r="F100" s="128" t="s">
        <v>107</v>
      </c>
      <c r="G100" s="226"/>
      <c r="H100" s="227"/>
      <c r="I100" s="234"/>
      <c r="J100" s="226"/>
      <c r="K100" s="227"/>
      <c r="L100" s="227"/>
      <c r="M100" s="185"/>
      <c r="N100" s="90"/>
    </row>
    <row r="101" s="82" customFormat="1" ht="20.25" customHeight="1" spans="1:14">
      <c r="A101" s="139"/>
      <c r="B101" s="140"/>
      <c r="C101" s="141"/>
      <c r="D101" s="174" t="s">
        <v>373</v>
      </c>
      <c r="E101" s="141"/>
      <c r="F101" s="142"/>
      <c r="G101" s="145"/>
      <c r="H101" s="144"/>
      <c r="I101" s="143"/>
      <c r="J101" s="145"/>
      <c r="K101" s="144"/>
      <c r="L101" s="143"/>
      <c r="M101" s="185"/>
      <c r="N101" s="90"/>
    </row>
    <row r="102" s="82" customFormat="1" ht="20.25" customHeight="1" spans="1:14">
      <c r="A102" s="139"/>
      <c r="B102" s="140"/>
      <c r="C102" s="178"/>
      <c r="D102" s="157" t="s">
        <v>264</v>
      </c>
      <c r="E102" s="158"/>
      <c r="F102" s="142"/>
      <c r="G102" s="143"/>
      <c r="H102" s="177"/>
      <c r="I102" s="231"/>
      <c r="J102" s="143"/>
      <c r="K102" s="177"/>
      <c r="L102" s="232"/>
      <c r="M102" s="185"/>
      <c r="N102" s="90"/>
    </row>
    <row r="103" s="82" customFormat="1" ht="32" customHeight="1" spans="1:14">
      <c r="A103" s="131"/>
      <c r="B103" s="132"/>
      <c r="C103" s="206"/>
      <c r="D103" s="134" t="s">
        <v>374</v>
      </c>
      <c r="E103" s="133"/>
      <c r="F103" s="135"/>
      <c r="G103" s="160" t="s">
        <v>375</v>
      </c>
      <c r="H103" s="160">
        <v>150000000</v>
      </c>
      <c r="I103" s="160" t="s">
        <v>268</v>
      </c>
      <c r="J103" s="160" t="s">
        <v>375</v>
      </c>
      <c r="K103" s="160">
        <v>225000000</v>
      </c>
      <c r="L103" s="160" t="s">
        <v>268</v>
      </c>
      <c r="M103" s="185"/>
      <c r="N103" s="90"/>
    </row>
    <row r="104" s="82" customFormat="1" ht="21" customHeight="1" spans="1:14">
      <c r="A104" s="170">
        <v>29</v>
      </c>
      <c r="B104" s="124">
        <v>4</v>
      </c>
      <c r="C104" s="125" t="s">
        <v>376</v>
      </c>
      <c r="D104" s="126" t="s">
        <v>377</v>
      </c>
      <c r="E104" s="171"/>
      <c r="F104" s="128" t="s">
        <v>107</v>
      </c>
      <c r="G104" s="145"/>
      <c r="H104" s="144"/>
      <c r="I104" s="143"/>
      <c r="J104" s="145"/>
      <c r="K104" s="144"/>
      <c r="L104" s="143"/>
      <c r="M104" s="185"/>
      <c r="N104" s="90"/>
    </row>
    <row r="105" s="82" customFormat="1" ht="21" customHeight="1" spans="1:14">
      <c r="A105" s="173"/>
      <c r="B105" s="140"/>
      <c r="C105" s="141"/>
      <c r="D105" s="174" t="s">
        <v>378</v>
      </c>
      <c r="E105" s="175"/>
      <c r="F105" s="142"/>
      <c r="G105" s="145"/>
      <c r="H105" s="144"/>
      <c r="I105" s="143"/>
      <c r="J105" s="145"/>
      <c r="K105" s="144"/>
      <c r="L105" s="143"/>
      <c r="M105" s="185"/>
      <c r="N105" s="90"/>
    </row>
    <row r="106" s="82" customFormat="1" ht="21" customHeight="1" spans="1:14">
      <c r="A106" s="173"/>
      <c r="B106" s="140"/>
      <c r="C106" s="178"/>
      <c r="D106" s="157" t="s">
        <v>264</v>
      </c>
      <c r="E106" s="179"/>
      <c r="F106" s="142"/>
      <c r="G106" s="143"/>
      <c r="H106" s="144"/>
      <c r="I106" s="143"/>
      <c r="J106" s="143"/>
      <c r="K106" s="144"/>
      <c r="L106" s="143"/>
      <c r="M106" s="185"/>
      <c r="N106" s="90"/>
    </row>
    <row r="107" s="82" customFormat="1" ht="57" customHeight="1" spans="1:14">
      <c r="A107" s="173"/>
      <c r="B107" s="140"/>
      <c r="C107" s="178"/>
      <c r="D107" s="134" t="s">
        <v>379</v>
      </c>
      <c r="E107" s="183"/>
      <c r="F107" s="135"/>
      <c r="G107" s="155" t="s">
        <v>380</v>
      </c>
      <c r="H107" s="144">
        <v>350000000</v>
      </c>
      <c r="I107" s="155" t="s">
        <v>268</v>
      </c>
      <c r="J107" s="155" t="s">
        <v>380</v>
      </c>
      <c r="K107" s="144">
        <v>450000000</v>
      </c>
      <c r="L107" s="155" t="s">
        <v>268</v>
      </c>
      <c r="M107" s="185"/>
      <c r="N107" s="90"/>
    </row>
    <row r="108" s="82" customFormat="1" ht="20.25" customHeight="1" spans="1:14">
      <c r="A108" s="170">
        <v>30</v>
      </c>
      <c r="B108" s="124">
        <v>5</v>
      </c>
      <c r="C108" s="125" t="s">
        <v>193</v>
      </c>
      <c r="D108" s="126" t="s">
        <v>377</v>
      </c>
      <c r="E108" s="171"/>
      <c r="F108" s="128" t="s">
        <v>107</v>
      </c>
      <c r="G108" s="159"/>
      <c r="H108" s="130"/>
      <c r="I108" s="129"/>
      <c r="J108" s="159"/>
      <c r="K108" s="130"/>
      <c r="L108" s="129"/>
      <c r="M108" s="185"/>
      <c r="N108" s="90"/>
    </row>
    <row r="109" s="82" customFormat="1" ht="20.25" customHeight="1" spans="1:14">
      <c r="A109" s="173"/>
      <c r="B109" s="140"/>
      <c r="C109" s="141"/>
      <c r="D109" s="174" t="s">
        <v>381</v>
      </c>
      <c r="E109" s="175"/>
      <c r="F109" s="142"/>
      <c r="G109" s="145"/>
      <c r="H109" s="177"/>
      <c r="I109" s="143"/>
      <c r="J109" s="145"/>
      <c r="K109" s="177"/>
      <c r="L109" s="143"/>
      <c r="M109" s="185"/>
      <c r="N109" s="90"/>
    </row>
    <row r="110" s="82" customFormat="1" ht="20.25" customHeight="1" spans="1:14">
      <c r="A110" s="173"/>
      <c r="B110" s="140"/>
      <c r="C110" s="178"/>
      <c r="D110" s="157" t="s">
        <v>264</v>
      </c>
      <c r="E110" s="179"/>
      <c r="F110" s="142"/>
      <c r="G110" s="143"/>
      <c r="H110" s="144"/>
      <c r="I110" s="143"/>
      <c r="J110" s="143"/>
      <c r="K110" s="144"/>
      <c r="L110" s="143"/>
      <c r="M110" s="185"/>
      <c r="N110" s="90"/>
    </row>
    <row r="111" s="82" customFormat="1" ht="57" customHeight="1" spans="1:14">
      <c r="A111" s="173"/>
      <c r="B111" s="140"/>
      <c r="C111" s="178"/>
      <c r="D111" s="521" t="s">
        <v>382</v>
      </c>
      <c r="E111" s="175"/>
      <c r="F111" s="142"/>
      <c r="G111" s="517" t="s">
        <v>383</v>
      </c>
      <c r="H111" s="144">
        <v>800000000</v>
      </c>
      <c r="I111" s="143" t="s">
        <v>268</v>
      </c>
      <c r="J111" s="517" t="s">
        <v>383</v>
      </c>
      <c r="K111" s="144">
        <v>850000000</v>
      </c>
      <c r="L111" s="143" t="s">
        <v>268</v>
      </c>
      <c r="M111" s="185"/>
      <c r="N111" s="90"/>
    </row>
    <row r="112" s="82" customFormat="1" ht="72" customHeight="1" spans="1:14">
      <c r="A112" s="205"/>
      <c r="B112" s="132"/>
      <c r="C112" s="206"/>
      <c r="D112" s="134"/>
      <c r="E112" s="133"/>
      <c r="F112" s="135"/>
      <c r="G112" s="518" t="s">
        <v>384</v>
      </c>
      <c r="H112" s="138"/>
      <c r="I112" s="164"/>
      <c r="J112" s="518" t="s">
        <v>384</v>
      </c>
      <c r="K112" s="138"/>
      <c r="L112" s="143"/>
      <c r="M112" s="185"/>
      <c r="N112" s="90"/>
    </row>
    <row r="113" s="82" customFormat="1" ht="21" customHeight="1" spans="1:14">
      <c r="A113" s="173">
        <v>31</v>
      </c>
      <c r="B113" s="140">
        <v>6</v>
      </c>
      <c r="C113" s="141" t="s">
        <v>385</v>
      </c>
      <c r="D113" s="157" t="s">
        <v>320</v>
      </c>
      <c r="E113" s="179"/>
      <c r="F113" s="128" t="s">
        <v>107</v>
      </c>
      <c r="G113" s="212"/>
      <c r="H113" s="129"/>
      <c r="I113" s="129"/>
      <c r="J113" s="212"/>
      <c r="K113" s="129"/>
      <c r="L113" s="143"/>
      <c r="M113" s="185"/>
      <c r="N113" s="90"/>
    </row>
    <row r="114" s="82" customFormat="1" ht="21" customHeight="1" spans="1:14">
      <c r="A114" s="173"/>
      <c r="B114" s="140"/>
      <c r="C114" s="141"/>
      <c r="D114" s="174" t="s">
        <v>386</v>
      </c>
      <c r="E114" s="175"/>
      <c r="F114" s="142"/>
      <c r="G114" s="145"/>
      <c r="H114" s="144"/>
      <c r="I114" s="143"/>
      <c r="J114" s="145"/>
      <c r="K114" s="144"/>
      <c r="L114" s="143"/>
      <c r="M114" s="185"/>
      <c r="N114" s="90"/>
    </row>
    <row r="115" s="82" customFormat="1" ht="21" customHeight="1" spans="1:14">
      <c r="A115" s="173"/>
      <c r="B115" s="140"/>
      <c r="C115" s="141"/>
      <c r="D115" s="157" t="s">
        <v>387</v>
      </c>
      <c r="E115" s="179"/>
      <c r="F115" s="142"/>
      <c r="G115" s="209"/>
      <c r="H115" s="177"/>
      <c r="I115" s="143"/>
      <c r="J115" s="209"/>
      <c r="K115" s="177"/>
      <c r="L115" s="143"/>
      <c r="M115" s="185"/>
      <c r="N115" s="90"/>
    </row>
    <row r="116" s="82" customFormat="1" ht="80" customHeight="1" spans="1:14">
      <c r="A116" s="173"/>
      <c r="B116" s="140"/>
      <c r="C116" s="178"/>
      <c r="D116" s="134" t="s">
        <v>388</v>
      </c>
      <c r="E116" s="183"/>
      <c r="F116" s="135"/>
      <c r="G116" s="155" t="s">
        <v>389</v>
      </c>
      <c r="H116" s="144">
        <v>350000000</v>
      </c>
      <c r="I116" s="155" t="s">
        <v>268</v>
      </c>
      <c r="J116" s="155" t="s">
        <v>389</v>
      </c>
      <c r="K116" s="144">
        <v>425000000</v>
      </c>
      <c r="L116" s="155" t="s">
        <v>268</v>
      </c>
      <c r="M116" s="185"/>
      <c r="N116" s="90"/>
    </row>
    <row r="117" s="82" customFormat="1" ht="21.75" customHeight="1" spans="1:14">
      <c r="A117" s="170">
        <v>32</v>
      </c>
      <c r="B117" s="124">
        <v>7</v>
      </c>
      <c r="C117" s="125" t="s">
        <v>390</v>
      </c>
      <c r="D117" s="126" t="s">
        <v>391</v>
      </c>
      <c r="E117" s="171"/>
      <c r="F117" s="128" t="s">
        <v>107</v>
      </c>
      <c r="G117" s="129"/>
      <c r="H117" s="130"/>
      <c r="I117" s="129"/>
      <c r="J117" s="129"/>
      <c r="K117" s="130"/>
      <c r="L117" s="129"/>
      <c r="M117" s="185"/>
      <c r="N117" s="90"/>
    </row>
    <row r="118" s="82" customFormat="1" ht="29" customHeight="1" spans="1:14">
      <c r="A118" s="173"/>
      <c r="B118" s="140"/>
      <c r="C118" s="141"/>
      <c r="D118" s="174" t="s">
        <v>392</v>
      </c>
      <c r="E118" s="175"/>
      <c r="F118" s="142"/>
      <c r="G118" s="145"/>
      <c r="H118" s="177"/>
      <c r="I118" s="143"/>
      <c r="J118" s="145"/>
      <c r="K118" s="177"/>
      <c r="L118" s="143"/>
      <c r="M118" s="185"/>
      <c r="N118" s="90"/>
    </row>
    <row r="119" s="82" customFormat="1" ht="21.75" customHeight="1" spans="1:14">
      <c r="A119" s="173"/>
      <c r="B119" s="140"/>
      <c r="C119" s="178"/>
      <c r="D119" s="157" t="s">
        <v>264</v>
      </c>
      <c r="E119" s="179"/>
      <c r="F119" s="142"/>
      <c r="G119" s="143"/>
      <c r="H119" s="144"/>
      <c r="I119" s="143"/>
      <c r="J119" s="143"/>
      <c r="K119" s="144"/>
      <c r="L119" s="143"/>
      <c r="M119" s="185"/>
      <c r="N119" s="90"/>
    </row>
    <row r="120" s="82" customFormat="1" ht="54" customHeight="1" spans="1:14">
      <c r="A120" s="205"/>
      <c r="B120" s="132"/>
      <c r="C120" s="206"/>
      <c r="D120" s="134" t="s">
        <v>393</v>
      </c>
      <c r="E120" s="183"/>
      <c r="F120" s="135"/>
      <c r="G120" s="160" t="s">
        <v>394</v>
      </c>
      <c r="H120" s="138">
        <v>400000000</v>
      </c>
      <c r="I120" s="160" t="s">
        <v>268</v>
      </c>
      <c r="J120" s="160" t="s">
        <v>395</v>
      </c>
      <c r="K120" s="138">
        <v>650000000</v>
      </c>
      <c r="L120" s="160" t="s">
        <v>268</v>
      </c>
      <c r="M120" s="185"/>
      <c r="N120" s="90"/>
    </row>
    <row r="121" s="82" customFormat="1" ht="19.5" customHeight="1" spans="1:14">
      <c r="A121" s="173">
        <v>33</v>
      </c>
      <c r="B121" s="140">
        <v>8</v>
      </c>
      <c r="C121" s="141" t="s">
        <v>396</v>
      </c>
      <c r="D121" s="126" t="s">
        <v>320</v>
      </c>
      <c r="E121" s="171"/>
      <c r="F121" s="128"/>
      <c r="G121" s="143"/>
      <c r="H121" s="144"/>
      <c r="I121" s="143"/>
      <c r="J121" s="143"/>
      <c r="K121" s="144"/>
      <c r="L121" s="143"/>
      <c r="M121" s="185"/>
      <c r="N121" s="90"/>
    </row>
    <row r="122" s="82" customFormat="1" ht="25" customHeight="1" spans="1:14">
      <c r="A122" s="173"/>
      <c r="B122" s="140"/>
      <c r="C122" s="141"/>
      <c r="D122" s="174" t="s">
        <v>397</v>
      </c>
      <c r="E122" s="175"/>
      <c r="F122" s="142"/>
      <c r="G122" s="145"/>
      <c r="H122" s="177"/>
      <c r="I122" s="143"/>
      <c r="J122" s="145"/>
      <c r="K122" s="177"/>
      <c r="L122" s="143"/>
      <c r="M122" s="185"/>
      <c r="N122" s="90"/>
    </row>
    <row r="123" s="82" customFormat="1" ht="19.5" customHeight="1" spans="1:14">
      <c r="A123" s="173"/>
      <c r="B123" s="140"/>
      <c r="C123" s="141"/>
      <c r="D123" s="157" t="s">
        <v>264</v>
      </c>
      <c r="E123" s="179"/>
      <c r="F123" s="176" t="s">
        <v>107</v>
      </c>
      <c r="G123" s="143"/>
      <c r="H123" s="144"/>
      <c r="I123" s="143"/>
      <c r="J123" s="143"/>
      <c r="K123" s="144"/>
      <c r="L123" s="143"/>
      <c r="M123" s="185"/>
      <c r="N123" s="90"/>
    </row>
    <row r="124" s="82" customFormat="1" ht="19.5" customHeight="1" spans="1:14">
      <c r="A124" s="173"/>
      <c r="B124" s="140"/>
      <c r="C124" s="141"/>
      <c r="D124" s="521" t="s">
        <v>59</v>
      </c>
      <c r="E124" s="175" t="s">
        <v>398</v>
      </c>
      <c r="F124" s="176"/>
      <c r="G124" s="526" t="s">
        <v>399</v>
      </c>
      <c r="H124" s="167">
        <v>300000000</v>
      </c>
      <c r="I124" s="155" t="s">
        <v>268</v>
      </c>
      <c r="J124" s="526" t="s">
        <v>399</v>
      </c>
      <c r="K124" s="167">
        <v>350000000</v>
      </c>
      <c r="L124" s="155" t="s">
        <v>268</v>
      </c>
      <c r="M124" s="185"/>
      <c r="N124" s="90"/>
    </row>
    <row r="125" s="82" customFormat="1" ht="19.5" customHeight="1" spans="1:14">
      <c r="A125" s="173"/>
      <c r="B125" s="140"/>
      <c r="C125" s="141"/>
      <c r="D125" s="521" t="s">
        <v>400</v>
      </c>
      <c r="E125" s="175" t="s">
        <v>401</v>
      </c>
      <c r="F125" s="176"/>
      <c r="G125" s="526" t="s">
        <v>402</v>
      </c>
      <c r="H125" s="144"/>
      <c r="I125" s="155"/>
      <c r="J125" s="526" t="s">
        <v>402</v>
      </c>
      <c r="K125" s="144"/>
      <c r="L125" s="155"/>
      <c r="M125" s="185"/>
      <c r="N125" s="90"/>
    </row>
    <row r="126" s="82" customFormat="1" ht="33.75" customHeight="1" spans="1:14">
      <c r="A126" s="173"/>
      <c r="B126" s="140"/>
      <c r="C126" s="141"/>
      <c r="D126" s="521" t="s">
        <v>59</v>
      </c>
      <c r="E126" s="175" t="s">
        <v>403</v>
      </c>
      <c r="F126" s="176"/>
      <c r="G126" s="527" t="s">
        <v>404</v>
      </c>
      <c r="H126" s="164"/>
      <c r="I126" s="143"/>
      <c r="J126" s="527" t="s">
        <v>404</v>
      </c>
      <c r="K126" s="164"/>
      <c r="L126" s="143"/>
      <c r="M126" s="185"/>
      <c r="N126" s="90"/>
    </row>
    <row r="127" s="82" customFormat="1" ht="21" customHeight="1" spans="1:14">
      <c r="A127" s="170">
        <v>34</v>
      </c>
      <c r="B127" s="124">
        <v>9</v>
      </c>
      <c r="C127" s="125" t="s">
        <v>405</v>
      </c>
      <c r="D127" s="126" t="s">
        <v>320</v>
      </c>
      <c r="E127" s="171"/>
      <c r="F127" s="128" t="s">
        <v>107</v>
      </c>
      <c r="G127" s="228"/>
      <c r="H127" s="130"/>
      <c r="I127" s="129"/>
      <c r="J127" s="228"/>
      <c r="K127" s="130"/>
      <c r="L127" s="129"/>
      <c r="M127" s="185"/>
      <c r="N127" s="90"/>
    </row>
    <row r="128" s="82" customFormat="1" ht="21" customHeight="1" spans="1:14">
      <c r="A128" s="173"/>
      <c r="B128" s="140"/>
      <c r="C128" s="141"/>
      <c r="D128" s="174" t="s">
        <v>406</v>
      </c>
      <c r="E128" s="175"/>
      <c r="F128" s="142"/>
      <c r="G128" s="145"/>
      <c r="H128" s="177"/>
      <c r="I128" s="143"/>
      <c r="J128" s="145"/>
      <c r="K128" s="177"/>
      <c r="L128" s="143"/>
      <c r="M128" s="185"/>
      <c r="N128" s="90"/>
    </row>
    <row r="129" s="82" customFormat="1" ht="21" customHeight="1" spans="1:14">
      <c r="A129" s="173"/>
      <c r="B129" s="140"/>
      <c r="C129" s="141"/>
      <c r="D129" s="157" t="s">
        <v>264</v>
      </c>
      <c r="E129" s="179"/>
      <c r="F129" s="142"/>
      <c r="G129" s="235"/>
      <c r="H129" s="144"/>
      <c r="I129" s="143"/>
      <c r="J129" s="235"/>
      <c r="K129" s="144"/>
      <c r="L129" s="143"/>
      <c r="M129" s="185"/>
      <c r="N129" s="90"/>
    </row>
    <row r="130" s="82" customFormat="1" ht="32" customHeight="1" spans="1:14">
      <c r="A130" s="205"/>
      <c r="B130" s="132"/>
      <c r="C130" s="133"/>
      <c r="D130" s="134" t="s">
        <v>407</v>
      </c>
      <c r="E130" s="183"/>
      <c r="F130" s="135"/>
      <c r="G130" s="160" t="s">
        <v>408</v>
      </c>
      <c r="H130" s="167">
        <v>450000000</v>
      </c>
      <c r="I130" s="160" t="s">
        <v>268</v>
      </c>
      <c r="J130" s="160" t="s">
        <v>409</v>
      </c>
      <c r="K130" s="167">
        <v>650000000</v>
      </c>
      <c r="L130" s="160" t="s">
        <v>268</v>
      </c>
      <c r="M130" s="185"/>
      <c r="N130" s="90"/>
    </row>
    <row r="131" s="82" customFormat="1" ht="62" customHeight="1" spans="1:14">
      <c r="A131" s="236">
        <v>7</v>
      </c>
      <c r="B131" s="237" t="s">
        <v>213</v>
      </c>
      <c r="C131" s="238"/>
      <c r="D131" s="149" t="s">
        <v>410</v>
      </c>
      <c r="E131" s="150"/>
      <c r="F131" s="221"/>
      <c r="G131" s="145"/>
      <c r="H131" s="153">
        <f>SUM(H135:H223)</f>
        <v>2551000000</v>
      </c>
      <c r="I131" s="143"/>
      <c r="J131" s="145"/>
      <c r="K131" s="153">
        <f>SUM(K135:K223)</f>
        <v>4770000000</v>
      </c>
      <c r="L131" s="143"/>
      <c r="M131" s="194"/>
      <c r="N131" s="195"/>
    </row>
    <row r="132" s="82" customFormat="1" ht="21.75" customHeight="1" spans="1:14">
      <c r="A132" s="123">
        <v>35</v>
      </c>
      <c r="B132" s="124">
        <v>1</v>
      </c>
      <c r="C132" s="125" t="s">
        <v>411</v>
      </c>
      <c r="D132" s="126" t="s">
        <v>320</v>
      </c>
      <c r="E132" s="127"/>
      <c r="F132" s="128" t="s">
        <v>107</v>
      </c>
      <c r="G132" s="159"/>
      <c r="H132" s="130"/>
      <c r="I132" s="129"/>
      <c r="J132" s="159"/>
      <c r="K132" s="130"/>
      <c r="L132" s="129"/>
      <c r="M132" s="185"/>
      <c r="N132" s="90"/>
    </row>
    <row r="133" s="82" customFormat="1" ht="24.75" customHeight="1" spans="1:14">
      <c r="A133" s="139"/>
      <c r="B133" s="180"/>
      <c r="C133" s="141"/>
      <c r="D133" s="239" t="s">
        <v>412</v>
      </c>
      <c r="E133" s="240"/>
      <c r="F133" s="142"/>
      <c r="G133" s="145"/>
      <c r="H133" s="177"/>
      <c r="I133" s="143"/>
      <c r="J133" s="145"/>
      <c r="K133" s="177"/>
      <c r="L133" s="143"/>
      <c r="M133" s="185"/>
      <c r="N133" s="90"/>
    </row>
    <row r="134" s="82" customFormat="1" ht="21" customHeight="1" spans="1:14">
      <c r="A134" s="139"/>
      <c r="B134" s="180"/>
      <c r="C134" s="141"/>
      <c r="D134" s="157" t="s">
        <v>264</v>
      </c>
      <c r="E134" s="158"/>
      <c r="F134" s="142"/>
      <c r="G134" s="145"/>
      <c r="H134" s="144"/>
      <c r="I134" s="143"/>
      <c r="J134" s="145"/>
      <c r="K134" s="144"/>
      <c r="L134" s="143"/>
      <c r="M134" s="185"/>
      <c r="N134" s="90"/>
    </row>
    <row r="135" s="82" customFormat="1" ht="21" customHeight="1" spans="1:14">
      <c r="A135" s="139"/>
      <c r="B135" s="180"/>
      <c r="C135" s="141"/>
      <c r="D135" s="513" t="s">
        <v>59</v>
      </c>
      <c r="E135" s="141" t="s">
        <v>413</v>
      </c>
      <c r="F135" s="142"/>
      <c r="G135" s="525" t="s">
        <v>323</v>
      </c>
      <c r="H135" s="144">
        <v>300000000</v>
      </c>
      <c r="I135" s="155" t="s">
        <v>268</v>
      </c>
      <c r="J135" s="525" t="s">
        <v>323</v>
      </c>
      <c r="K135" s="144">
        <v>400000000</v>
      </c>
      <c r="L135" s="155" t="s">
        <v>268</v>
      </c>
      <c r="M135" s="185"/>
      <c r="N135" s="90"/>
    </row>
    <row r="136" s="82" customFormat="1" ht="21" customHeight="1" spans="1:14">
      <c r="A136" s="139"/>
      <c r="B136" s="180"/>
      <c r="C136" s="141"/>
      <c r="D136" s="513" t="s">
        <v>59</v>
      </c>
      <c r="E136" s="141" t="s">
        <v>414</v>
      </c>
      <c r="F136" s="142"/>
      <c r="G136" s="525" t="s">
        <v>323</v>
      </c>
      <c r="H136" s="144"/>
      <c r="I136" s="143"/>
      <c r="J136" s="525" t="s">
        <v>323</v>
      </c>
      <c r="K136" s="144"/>
      <c r="L136" s="143"/>
      <c r="M136" s="185"/>
      <c r="N136" s="90"/>
    </row>
    <row r="137" s="82" customFormat="1" ht="32" customHeight="1" spans="1:14">
      <c r="A137" s="131"/>
      <c r="B137" s="180"/>
      <c r="C137" s="141"/>
      <c r="D137" s="513" t="s">
        <v>59</v>
      </c>
      <c r="E137" s="133" t="s">
        <v>415</v>
      </c>
      <c r="F137" s="142"/>
      <c r="G137" s="525" t="s">
        <v>325</v>
      </c>
      <c r="H137" s="164"/>
      <c r="I137" s="164"/>
      <c r="J137" s="525" t="s">
        <v>325</v>
      </c>
      <c r="K137" s="164"/>
      <c r="L137" s="143"/>
      <c r="M137" s="185"/>
      <c r="N137" s="90"/>
    </row>
    <row r="138" s="82" customFormat="1" ht="21" hidden="1" customHeight="1" spans="1:14">
      <c r="A138" s="131"/>
      <c r="B138" s="207"/>
      <c r="C138" s="133"/>
      <c r="D138" s="528" t="s">
        <v>59</v>
      </c>
      <c r="E138" s="133" t="s">
        <v>416</v>
      </c>
      <c r="F138" s="135"/>
      <c r="G138" s="136"/>
      <c r="H138" s="164"/>
      <c r="I138" s="164"/>
      <c r="J138" s="136"/>
      <c r="K138" s="164"/>
      <c r="L138" s="164"/>
      <c r="M138" s="185"/>
      <c r="N138" s="90"/>
    </row>
    <row r="139" s="82" customFormat="1" ht="19.5" customHeight="1" spans="1:14">
      <c r="A139" s="123">
        <v>36</v>
      </c>
      <c r="B139" s="124">
        <v>2</v>
      </c>
      <c r="C139" s="141" t="s">
        <v>417</v>
      </c>
      <c r="D139" s="126" t="s">
        <v>320</v>
      </c>
      <c r="E139" s="127"/>
      <c r="F139" s="172" t="s">
        <v>107</v>
      </c>
      <c r="G139" s="228"/>
      <c r="H139" s="129"/>
      <c r="I139" s="143"/>
      <c r="J139" s="228"/>
      <c r="K139" s="129"/>
      <c r="L139" s="143"/>
      <c r="M139" s="185"/>
      <c r="N139" s="90"/>
    </row>
    <row r="140" s="82" customFormat="1" ht="19.5" customHeight="1" spans="1:14">
      <c r="A140" s="139"/>
      <c r="B140" s="180"/>
      <c r="C140" s="141"/>
      <c r="D140" s="174" t="s">
        <v>418</v>
      </c>
      <c r="E140" s="141"/>
      <c r="F140" s="176"/>
      <c r="G140" s="145"/>
      <c r="H140" s="177"/>
      <c r="I140" s="143"/>
      <c r="J140" s="145"/>
      <c r="K140" s="177"/>
      <c r="L140" s="143"/>
      <c r="M140" s="185"/>
      <c r="N140" s="90"/>
    </row>
    <row r="141" s="82" customFormat="1" ht="19.5" customHeight="1" spans="1:14">
      <c r="A141" s="139"/>
      <c r="B141" s="140"/>
      <c r="C141" s="178"/>
      <c r="D141" s="157" t="s">
        <v>264</v>
      </c>
      <c r="E141" s="158"/>
      <c r="F141" s="176"/>
      <c r="G141" s="143"/>
      <c r="H141" s="177"/>
      <c r="I141" s="143"/>
      <c r="J141" s="143"/>
      <c r="K141" s="177"/>
      <c r="L141" s="143"/>
      <c r="M141" s="185"/>
      <c r="N141" s="90"/>
    </row>
    <row r="142" s="82" customFormat="1" ht="19.5" customHeight="1" spans="1:14">
      <c r="A142" s="139"/>
      <c r="B142" s="140"/>
      <c r="C142" s="178"/>
      <c r="D142" s="513" t="s">
        <v>59</v>
      </c>
      <c r="E142" s="141" t="s">
        <v>419</v>
      </c>
      <c r="F142" s="176"/>
      <c r="G142" s="155" t="s">
        <v>420</v>
      </c>
      <c r="H142" s="143">
        <v>450000000</v>
      </c>
      <c r="I142" s="155" t="s">
        <v>268</v>
      </c>
      <c r="J142" s="155" t="s">
        <v>420</v>
      </c>
      <c r="K142" s="143">
        <v>600000000</v>
      </c>
      <c r="L142" s="155" t="s">
        <v>268</v>
      </c>
      <c r="M142" s="185"/>
      <c r="N142" s="90"/>
    </row>
    <row r="143" s="82" customFormat="1" ht="42" customHeight="1" spans="1:14">
      <c r="A143" s="139"/>
      <c r="B143" s="140"/>
      <c r="C143" s="178"/>
      <c r="D143" s="513" t="s">
        <v>59</v>
      </c>
      <c r="E143" s="141" t="s">
        <v>421</v>
      </c>
      <c r="F143" s="208"/>
      <c r="G143" s="242"/>
      <c r="H143" s="164"/>
      <c r="I143" s="143"/>
      <c r="J143" s="242"/>
      <c r="K143" s="164"/>
      <c r="L143" s="143"/>
      <c r="M143" s="185"/>
      <c r="N143" s="90"/>
    </row>
    <row r="144" s="84" customFormat="1" ht="21.75" customHeight="1" spans="1:14">
      <c r="A144" s="123">
        <v>37</v>
      </c>
      <c r="B144" s="124">
        <v>3</v>
      </c>
      <c r="C144" s="243" t="s">
        <v>422</v>
      </c>
      <c r="D144" s="126" t="s">
        <v>320</v>
      </c>
      <c r="E144" s="127"/>
      <c r="F144" s="128" t="s">
        <v>107</v>
      </c>
      <c r="G144" s="129"/>
      <c r="H144" s="144"/>
      <c r="I144" s="129"/>
      <c r="J144" s="129"/>
      <c r="K144" s="144"/>
      <c r="L144" s="129"/>
      <c r="M144" s="259"/>
      <c r="N144" s="260"/>
    </row>
    <row r="145" s="84" customFormat="1" ht="21.75" customHeight="1" spans="1:14">
      <c r="A145" s="139"/>
      <c r="B145" s="140"/>
      <c r="C145" s="178"/>
      <c r="D145" s="244" t="s">
        <v>423</v>
      </c>
      <c r="E145" s="245"/>
      <c r="F145" s="142"/>
      <c r="G145" s="229"/>
      <c r="H145" s="144"/>
      <c r="I145" s="155"/>
      <c r="J145" s="229"/>
      <c r="K145" s="144"/>
      <c r="L145" s="155" t="s">
        <v>268</v>
      </c>
      <c r="M145" s="259"/>
      <c r="N145" s="260"/>
    </row>
    <row r="146" s="84" customFormat="1" ht="21.75" customHeight="1" spans="1:14">
      <c r="A146" s="139"/>
      <c r="B146" s="140"/>
      <c r="C146" s="246"/>
      <c r="D146" s="157" t="s">
        <v>264</v>
      </c>
      <c r="E146" s="158"/>
      <c r="F146" s="142"/>
      <c r="G146" s="229"/>
      <c r="H146" s="144"/>
      <c r="I146" s="143"/>
      <c r="J146" s="229"/>
      <c r="K146" s="144"/>
      <c r="L146" s="143"/>
      <c r="M146" s="259"/>
      <c r="N146" s="260"/>
    </row>
    <row r="147" s="84" customFormat="1" ht="49" customHeight="1" spans="1:14">
      <c r="A147" s="131"/>
      <c r="B147" s="132"/>
      <c r="C147" s="206"/>
      <c r="D147" s="247" t="s">
        <v>424</v>
      </c>
      <c r="E147" s="248"/>
      <c r="F147" s="135"/>
      <c r="G147" s="527" t="s">
        <v>425</v>
      </c>
      <c r="H147" s="138">
        <v>250000000</v>
      </c>
      <c r="I147" s="160" t="s">
        <v>268</v>
      </c>
      <c r="J147" s="527" t="s">
        <v>425</v>
      </c>
      <c r="K147" s="138">
        <v>300000000</v>
      </c>
      <c r="L147" s="160"/>
      <c r="M147" s="259"/>
      <c r="N147" s="260"/>
    </row>
    <row r="148" s="84" customFormat="1" ht="21.75" customHeight="1" spans="1:14">
      <c r="A148" s="139">
        <v>38</v>
      </c>
      <c r="B148" s="140">
        <v>4</v>
      </c>
      <c r="C148" s="249" t="s">
        <v>426</v>
      </c>
      <c r="D148" s="126" t="s">
        <v>320</v>
      </c>
      <c r="E148" s="127"/>
      <c r="F148" s="128" t="s">
        <v>107</v>
      </c>
      <c r="G148" s="143"/>
      <c r="H148" s="144"/>
      <c r="I148" s="143"/>
      <c r="J148" s="143"/>
      <c r="K148" s="144"/>
      <c r="L148" s="143"/>
      <c r="M148" s="259"/>
      <c r="N148" s="260"/>
    </row>
    <row r="149" s="84" customFormat="1" ht="21" customHeight="1" spans="1:14">
      <c r="A149" s="139"/>
      <c r="B149" s="140"/>
      <c r="C149" s="250"/>
      <c r="D149" s="251" t="s">
        <v>427</v>
      </c>
      <c r="E149" s="250"/>
      <c r="F149" s="142"/>
      <c r="G149" s="143"/>
      <c r="H149" s="144"/>
      <c r="I149" s="143"/>
      <c r="J149" s="143"/>
      <c r="K149" s="144"/>
      <c r="L149" s="143"/>
      <c r="M149" s="259"/>
      <c r="N149" s="260"/>
    </row>
    <row r="150" s="84" customFormat="1" ht="20.25" customHeight="1" spans="1:14">
      <c r="A150" s="139"/>
      <c r="B150" s="140"/>
      <c r="C150" s="252"/>
      <c r="D150" s="253" t="s">
        <v>264</v>
      </c>
      <c r="E150" s="254"/>
      <c r="F150" s="142"/>
      <c r="G150" s="143"/>
      <c r="H150" s="255"/>
      <c r="I150" s="155"/>
      <c r="J150" s="143"/>
      <c r="K150" s="255"/>
      <c r="L150" s="155" t="s">
        <v>268</v>
      </c>
      <c r="M150" s="259"/>
      <c r="N150" s="260"/>
    </row>
    <row r="151" s="84" customFormat="1" ht="34.5" customHeight="1" spans="1:14">
      <c r="A151" s="131"/>
      <c r="B151" s="132"/>
      <c r="C151" s="256"/>
      <c r="D151" s="257" t="s">
        <v>428</v>
      </c>
      <c r="E151" s="258"/>
      <c r="F151" s="135"/>
      <c r="G151" s="529" t="s">
        <v>429</v>
      </c>
      <c r="H151" s="138">
        <v>200000000</v>
      </c>
      <c r="I151" s="160" t="s">
        <v>268</v>
      </c>
      <c r="J151" s="529" t="s">
        <v>429</v>
      </c>
      <c r="K151" s="138">
        <v>220000000</v>
      </c>
      <c r="L151" s="164"/>
      <c r="M151" s="259"/>
      <c r="N151" s="260"/>
    </row>
    <row r="152" s="82" customFormat="1" ht="20.25" customHeight="1" spans="1:14">
      <c r="A152" s="123">
        <v>39</v>
      </c>
      <c r="B152" s="124">
        <v>5</v>
      </c>
      <c r="C152" s="125" t="s">
        <v>430</v>
      </c>
      <c r="D152" s="126" t="s">
        <v>320</v>
      </c>
      <c r="E152" s="127"/>
      <c r="F152" s="128"/>
      <c r="G152" s="159"/>
      <c r="H152" s="130"/>
      <c r="I152" s="129"/>
      <c r="J152" s="159"/>
      <c r="K152" s="130"/>
      <c r="L152" s="129"/>
      <c r="M152" s="185"/>
      <c r="N152" s="90"/>
    </row>
    <row r="153" s="82" customFormat="1" ht="22.5" customHeight="1" spans="1:14">
      <c r="A153" s="139"/>
      <c r="B153" s="140"/>
      <c r="C153" s="141"/>
      <c r="D153" s="521" t="s">
        <v>431</v>
      </c>
      <c r="E153" s="141"/>
      <c r="F153" s="142"/>
      <c r="G153" s="145"/>
      <c r="H153" s="144"/>
      <c r="I153" s="143"/>
      <c r="J153" s="145"/>
      <c r="K153" s="144"/>
      <c r="L153" s="143"/>
      <c r="M153" s="185"/>
      <c r="N153" s="90"/>
    </row>
    <row r="154" s="82" customFormat="1" ht="27" customHeight="1" spans="1:14">
      <c r="A154" s="139"/>
      <c r="B154" s="140"/>
      <c r="C154" s="178"/>
      <c r="D154" s="521" t="s">
        <v>432</v>
      </c>
      <c r="E154" s="141"/>
      <c r="F154" s="142"/>
      <c r="G154" s="145"/>
      <c r="H154" s="144"/>
      <c r="I154" s="143"/>
      <c r="J154" s="145"/>
      <c r="K154" s="144"/>
      <c r="L154" s="143"/>
      <c r="M154" s="185"/>
      <c r="N154" s="90"/>
    </row>
    <row r="155" s="82" customFormat="1" ht="20.25" customHeight="1" spans="1:14">
      <c r="A155" s="139"/>
      <c r="B155" s="140"/>
      <c r="C155" s="178"/>
      <c r="D155" s="157" t="s">
        <v>264</v>
      </c>
      <c r="E155" s="158"/>
      <c r="F155" s="142" t="s">
        <v>107</v>
      </c>
      <c r="G155" s="145"/>
      <c r="H155" s="144"/>
      <c r="I155" s="143"/>
      <c r="J155" s="145"/>
      <c r="K155" s="144"/>
      <c r="L155" s="143"/>
      <c r="M155" s="185"/>
      <c r="N155" s="90"/>
    </row>
    <row r="156" s="82" customFormat="1" ht="19.5" customHeight="1" spans="1:14">
      <c r="A156" s="139"/>
      <c r="B156" s="140"/>
      <c r="C156" s="178"/>
      <c r="D156" s="521" t="s">
        <v>433</v>
      </c>
      <c r="E156" s="141"/>
      <c r="F156" s="142"/>
      <c r="G156" s="529" t="s">
        <v>434</v>
      </c>
      <c r="H156" s="144">
        <v>100000000</v>
      </c>
      <c r="I156" s="155" t="s">
        <v>268</v>
      </c>
      <c r="J156" s="155" t="s">
        <v>309</v>
      </c>
      <c r="K156" s="144">
        <v>150000000</v>
      </c>
      <c r="L156" s="155" t="s">
        <v>268</v>
      </c>
      <c r="M156" s="185"/>
      <c r="N156" s="90"/>
    </row>
    <row r="157" s="82" customFormat="1" ht="29.25" customHeight="1" spans="1:14">
      <c r="A157" s="131"/>
      <c r="B157" s="132"/>
      <c r="C157" s="206"/>
      <c r="D157" s="522" t="s">
        <v>435</v>
      </c>
      <c r="E157" s="133"/>
      <c r="F157" s="135"/>
      <c r="G157" s="164"/>
      <c r="H157" s="138"/>
      <c r="I157" s="164"/>
      <c r="J157" s="164"/>
      <c r="K157" s="138"/>
      <c r="L157" s="164"/>
      <c r="M157" s="185"/>
      <c r="N157" s="90"/>
    </row>
    <row r="158" s="82" customFormat="1" ht="20.25" customHeight="1" spans="1:14">
      <c r="A158" s="139">
        <v>40</v>
      </c>
      <c r="B158" s="140">
        <v>6</v>
      </c>
      <c r="C158" s="141" t="s">
        <v>436</v>
      </c>
      <c r="D158" s="126" t="s">
        <v>320</v>
      </c>
      <c r="E158" s="127"/>
      <c r="F158" s="232"/>
      <c r="G158" s="155"/>
      <c r="H158" s="144"/>
      <c r="I158" s="143"/>
      <c r="J158" s="155"/>
      <c r="K158" s="144"/>
      <c r="L158" s="143"/>
      <c r="M158" s="185"/>
      <c r="N158" s="90"/>
    </row>
    <row r="159" s="82" customFormat="1" ht="20.25" customHeight="1" spans="1:14">
      <c r="A159" s="139"/>
      <c r="B159" s="180"/>
      <c r="C159" s="141"/>
      <c r="D159" s="521" t="s">
        <v>437</v>
      </c>
      <c r="E159" s="141"/>
      <c r="F159" s="142"/>
      <c r="G159" s="145"/>
      <c r="H159" s="144"/>
      <c r="I159" s="143"/>
      <c r="J159" s="145"/>
      <c r="K159" s="144"/>
      <c r="L159" s="143"/>
      <c r="M159" s="185"/>
      <c r="N159" s="90"/>
    </row>
    <row r="160" s="82" customFormat="1" ht="19.5" customHeight="1" spans="1:14">
      <c r="A160" s="139"/>
      <c r="B160" s="140"/>
      <c r="C160" s="178"/>
      <c r="D160" s="157" t="s">
        <v>264</v>
      </c>
      <c r="E160" s="158"/>
      <c r="F160" s="142" t="s">
        <v>107</v>
      </c>
      <c r="G160" s="143"/>
      <c r="H160" s="144"/>
      <c r="I160" s="143"/>
      <c r="J160" s="143"/>
      <c r="K160" s="144"/>
      <c r="L160" s="143"/>
      <c r="M160" s="185"/>
      <c r="N160" s="90"/>
    </row>
    <row r="161" s="82" customFormat="1" ht="36.75" customHeight="1" spans="1:14">
      <c r="A161" s="139"/>
      <c r="B161" s="140"/>
      <c r="C161" s="178"/>
      <c r="D161" s="521" t="s">
        <v>438</v>
      </c>
      <c r="E161" s="141"/>
      <c r="F161" s="142"/>
      <c r="G161" s="517" t="s">
        <v>439</v>
      </c>
      <c r="H161" s="144">
        <v>200000000</v>
      </c>
      <c r="I161" s="155" t="s">
        <v>268</v>
      </c>
      <c r="J161" s="517" t="s">
        <v>439</v>
      </c>
      <c r="K161" s="144">
        <v>250000000</v>
      </c>
      <c r="L161" s="155" t="s">
        <v>268</v>
      </c>
      <c r="M161" s="185"/>
      <c r="N161" s="90"/>
    </row>
    <row r="162" s="82" customFormat="1" ht="30.75" customHeight="1" spans="1:14">
      <c r="A162" s="139"/>
      <c r="B162" s="140"/>
      <c r="C162" s="178"/>
      <c r="D162" s="522" t="s">
        <v>440</v>
      </c>
      <c r="E162" s="133"/>
      <c r="F162" s="135"/>
      <c r="G162" s="526" t="s">
        <v>365</v>
      </c>
      <c r="H162" s="144"/>
      <c r="I162" s="143"/>
      <c r="J162" s="526" t="s">
        <v>365</v>
      </c>
      <c r="K162" s="144"/>
      <c r="L162" s="143"/>
      <c r="M162" s="185"/>
      <c r="N162" s="90"/>
    </row>
    <row r="163" s="82" customFormat="1" ht="21.75" customHeight="1" spans="1:14">
      <c r="A163" s="123">
        <v>41</v>
      </c>
      <c r="B163" s="124">
        <v>7</v>
      </c>
      <c r="C163" s="125" t="s">
        <v>441</v>
      </c>
      <c r="D163" s="126" t="s">
        <v>320</v>
      </c>
      <c r="E163" s="127"/>
      <c r="F163" s="128" t="s">
        <v>107</v>
      </c>
      <c r="G163" s="228"/>
      <c r="H163" s="130"/>
      <c r="I163" s="129"/>
      <c r="J163" s="228"/>
      <c r="K163" s="130"/>
      <c r="L163" s="129"/>
      <c r="M163" s="185"/>
      <c r="N163" s="90"/>
    </row>
    <row r="164" s="82" customFormat="1" ht="21.75" customHeight="1" spans="1:14">
      <c r="A164" s="139"/>
      <c r="B164" s="180"/>
      <c r="C164" s="141"/>
      <c r="D164" s="521" t="s">
        <v>442</v>
      </c>
      <c r="E164" s="141"/>
      <c r="F164" s="142"/>
      <c r="G164" s="145"/>
      <c r="H164" s="144"/>
      <c r="I164" s="143"/>
      <c r="J164" s="145"/>
      <c r="K164" s="144"/>
      <c r="L164" s="143"/>
      <c r="M164" s="185"/>
      <c r="N164" s="90"/>
    </row>
    <row r="165" s="82" customFormat="1" ht="21.75" customHeight="1" spans="1:14">
      <c r="A165" s="139"/>
      <c r="B165" s="180"/>
      <c r="C165" s="141"/>
      <c r="D165" s="521" t="s">
        <v>443</v>
      </c>
      <c r="E165" s="141"/>
      <c r="F165" s="142"/>
      <c r="G165" s="145"/>
      <c r="H165" s="144"/>
      <c r="I165" s="143"/>
      <c r="J165" s="145"/>
      <c r="K165" s="144"/>
      <c r="L165" s="143"/>
      <c r="M165" s="185"/>
      <c r="N165" s="90"/>
    </row>
    <row r="166" s="82" customFormat="1" ht="21.75" customHeight="1" spans="1:14">
      <c r="A166" s="139"/>
      <c r="B166" s="140"/>
      <c r="C166" s="178"/>
      <c r="D166" s="157" t="s">
        <v>264</v>
      </c>
      <c r="E166" s="158"/>
      <c r="F166" s="142"/>
      <c r="G166" s="143"/>
      <c r="H166" s="144"/>
      <c r="I166" s="143"/>
      <c r="J166" s="143"/>
      <c r="K166" s="144"/>
      <c r="L166" s="143"/>
      <c r="M166" s="185"/>
      <c r="N166" s="90"/>
    </row>
    <row r="167" s="82" customFormat="1" ht="21.75" customHeight="1" spans="1:14">
      <c r="A167" s="139"/>
      <c r="B167" s="140"/>
      <c r="C167" s="178"/>
      <c r="D167" s="521" t="s">
        <v>444</v>
      </c>
      <c r="E167" s="141"/>
      <c r="F167" s="142"/>
      <c r="G167" s="526" t="s">
        <v>445</v>
      </c>
      <c r="H167" s="144">
        <v>100000000</v>
      </c>
      <c r="I167" s="155" t="s">
        <v>268</v>
      </c>
      <c r="J167" s="526" t="s">
        <v>445</v>
      </c>
      <c r="K167" s="144">
        <v>150000000</v>
      </c>
      <c r="L167" s="155" t="s">
        <v>268</v>
      </c>
      <c r="M167" s="185"/>
      <c r="N167" s="90"/>
    </row>
    <row r="168" s="82" customFormat="1" ht="33" customHeight="1" spans="1:14">
      <c r="A168" s="131"/>
      <c r="B168" s="132"/>
      <c r="C168" s="206"/>
      <c r="D168" s="522" t="s">
        <v>443</v>
      </c>
      <c r="E168" s="133"/>
      <c r="F168" s="135"/>
      <c r="G168" s="527" t="s">
        <v>446</v>
      </c>
      <c r="H168" s="138"/>
      <c r="I168" s="164"/>
      <c r="J168" s="527" t="s">
        <v>446</v>
      </c>
      <c r="K168" s="138"/>
      <c r="L168" s="164"/>
      <c r="M168" s="185"/>
      <c r="N168" s="90"/>
    </row>
    <row r="169" s="82" customFormat="1" ht="23.25" customHeight="1" spans="1:14">
      <c r="A169" s="139">
        <v>42</v>
      </c>
      <c r="B169" s="140">
        <v>8</v>
      </c>
      <c r="C169" s="178" t="s">
        <v>447</v>
      </c>
      <c r="D169" s="126" t="s">
        <v>320</v>
      </c>
      <c r="E169" s="127"/>
      <c r="F169" s="142" t="s">
        <v>107</v>
      </c>
      <c r="G169" s="155"/>
      <c r="H169" s="144"/>
      <c r="I169" s="143"/>
      <c r="J169" s="155"/>
      <c r="K169" s="144"/>
      <c r="L169" s="143"/>
      <c r="M169" s="185"/>
      <c r="N169" s="90"/>
    </row>
    <row r="170" s="82" customFormat="1" ht="37.5" customHeight="1" spans="1:14">
      <c r="A170" s="139"/>
      <c r="B170" s="140"/>
      <c r="C170" s="178"/>
      <c r="D170" s="521" t="s">
        <v>448</v>
      </c>
      <c r="E170" s="141"/>
      <c r="F170" s="142"/>
      <c r="G170" s="155"/>
      <c r="H170" s="144"/>
      <c r="I170" s="143"/>
      <c r="J170" s="155"/>
      <c r="K170" s="144"/>
      <c r="L170" s="143"/>
      <c r="M170" s="185"/>
      <c r="N170" s="90"/>
    </row>
    <row r="171" s="82" customFormat="1" ht="22.5" customHeight="1" spans="1:14">
      <c r="A171" s="139"/>
      <c r="B171" s="180"/>
      <c r="C171" s="178"/>
      <c r="D171" s="521" t="s">
        <v>449</v>
      </c>
      <c r="E171" s="141"/>
      <c r="F171" s="142"/>
      <c r="G171" s="145"/>
      <c r="H171" s="144"/>
      <c r="I171" s="143"/>
      <c r="J171" s="145"/>
      <c r="K171" s="144"/>
      <c r="L171" s="143"/>
      <c r="M171" s="185"/>
      <c r="N171" s="90"/>
    </row>
    <row r="172" s="82" customFormat="1" ht="21" customHeight="1" spans="1:14">
      <c r="A172" s="139"/>
      <c r="B172" s="140"/>
      <c r="C172" s="178"/>
      <c r="D172" s="157" t="s">
        <v>264</v>
      </c>
      <c r="E172" s="158"/>
      <c r="F172" s="142"/>
      <c r="G172" s="143"/>
      <c r="H172" s="144"/>
      <c r="I172" s="143"/>
      <c r="J172" s="143"/>
      <c r="K172" s="144"/>
      <c r="L172" s="143"/>
      <c r="M172" s="185"/>
      <c r="N172" s="90"/>
    </row>
    <row r="173" s="82" customFormat="1" ht="33" customHeight="1" spans="1:14">
      <c r="A173" s="139"/>
      <c r="B173" s="140"/>
      <c r="C173" s="178"/>
      <c r="D173" s="521" t="s">
        <v>450</v>
      </c>
      <c r="E173" s="141"/>
      <c r="F173" s="142"/>
      <c r="G173" s="526" t="s">
        <v>451</v>
      </c>
      <c r="H173" s="144">
        <v>150000000</v>
      </c>
      <c r="I173" s="155" t="s">
        <v>268</v>
      </c>
      <c r="J173" s="526" t="s">
        <v>451</v>
      </c>
      <c r="K173" s="144">
        <v>230000000</v>
      </c>
      <c r="L173" s="155" t="s">
        <v>268</v>
      </c>
      <c r="M173" s="185"/>
      <c r="N173" s="90"/>
    </row>
    <row r="174" s="82" customFormat="1" ht="18.75" customHeight="1" spans="1:14">
      <c r="A174" s="139"/>
      <c r="B174" s="140"/>
      <c r="C174" s="178"/>
      <c r="D174" s="521" t="s">
        <v>452</v>
      </c>
      <c r="E174" s="141"/>
      <c r="F174" s="142"/>
      <c r="G174" s="143"/>
      <c r="H174" s="144"/>
      <c r="I174" s="143"/>
      <c r="J174" s="143"/>
      <c r="K174" s="144"/>
      <c r="L174" s="143"/>
      <c r="M174" s="185"/>
      <c r="N174" s="90"/>
    </row>
    <row r="175" s="82" customFormat="1" ht="36" customHeight="1" spans="1:14">
      <c r="A175" s="131"/>
      <c r="B175" s="132"/>
      <c r="C175" s="206"/>
      <c r="D175" s="522" t="s">
        <v>453</v>
      </c>
      <c r="E175" s="133"/>
      <c r="F175" s="135"/>
      <c r="G175" s="164"/>
      <c r="H175" s="138"/>
      <c r="I175" s="164"/>
      <c r="J175" s="164"/>
      <c r="K175" s="138"/>
      <c r="L175" s="164"/>
      <c r="M175" s="185"/>
      <c r="N175" s="90"/>
    </row>
    <row r="176" s="82" customFormat="1" ht="20.25" customHeight="1" spans="1:14">
      <c r="A176" s="123">
        <v>43</v>
      </c>
      <c r="B176" s="124">
        <v>9</v>
      </c>
      <c r="C176" s="125" t="s">
        <v>454</v>
      </c>
      <c r="D176" s="126" t="s">
        <v>320</v>
      </c>
      <c r="E176" s="127"/>
      <c r="F176" s="128"/>
      <c r="G176" s="228"/>
      <c r="H176" s="130"/>
      <c r="I176" s="129"/>
      <c r="J176" s="228"/>
      <c r="K176" s="130"/>
      <c r="L176" s="129"/>
      <c r="M176" s="185"/>
      <c r="N176" s="90"/>
    </row>
    <row r="177" s="82" customFormat="1" ht="19.5" customHeight="1" spans="1:14">
      <c r="A177" s="139"/>
      <c r="B177" s="180"/>
      <c r="C177" s="141"/>
      <c r="D177" s="174" t="s">
        <v>455</v>
      </c>
      <c r="E177" s="141"/>
      <c r="F177" s="142"/>
      <c r="G177" s="145"/>
      <c r="H177" s="144"/>
      <c r="I177" s="143"/>
      <c r="J177" s="145"/>
      <c r="K177" s="144"/>
      <c r="L177" s="143"/>
      <c r="M177" s="185"/>
      <c r="N177" s="90"/>
    </row>
    <row r="178" s="82" customFormat="1" ht="19.5" customHeight="1" spans="1:14">
      <c r="A178" s="139"/>
      <c r="B178" s="140"/>
      <c r="C178" s="178"/>
      <c r="D178" s="157" t="s">
        <v>264</v>
      </c>
      <c r="E178" s="158"/>
      <c r="F178" s="142"/>
      <c r="G178" s="143"/>
      <c r="H178" s="144"/>
      <c r="I178" s="143"/>
      <c r="J178" s="143"/>
      <c r="K178" s="144"/>
      <c r="L178" s="143"/>
      <c r="M178" s="185"/>
      <c r="N178" s="90"/>
    </row>
    <row r="179" s="82" customFormat="1" ht="20.25" customHeight="1" spans="1:14">
      <c r="A179" s="139"/>
      <c r="B179" s="140"/>
      <c r="C179" s="178"/>
      <c r="D179" s="521" t="s">
        <v>456</v>
      </c>
      <c r="E179" s="141"/>
      <c r="F179" s="142" t="s">
        <v>457</v>
      </c>
      <c r="G179" s="526" t="s">
        <v>356</v>
      </c>
      <c r="H179" s="144">
        <v>150000000</v>
      </c>
      <c r="I179" s="155" t="s">
        <v>268</v>
      </c>
      <c r="J179" s="526" t="s">
        <v>356</v>
      </c>
      <c r="K179" s="144">
        <v>200000000</v>
      </c>
      <c r="L179" s="155" t="s">
        <v>268</v>
      </c>
      <c r="M179" s="185"/>
      <c r="N179" s="90"/>
    </row>
    <row r="180" s="82" customFormat="1" ht="32.25" customHeight="1" spans="1:14">
      <c r="A180" s="131"/>
      <c r="B180" s="132"/>
      <c r="C180" s="206"/>
      <c r="D180" s="522" t="s">
        <v>458</v>
      </c>
      <c r="E180" s="133"/>
      <c r="F180" s="135"/>
      <c r="G180" s="527" t="s">
        <v>365</v>
      </c>
      <c r="H180" s="138"/>
      <c r="I180" s="164"/>
      <c r="J180" s="527" t="s">
        <v>365</v>
      </c>
      <c r="K180" s="138"/>
      <c r="L180" s="164"/>
      <c r="M180" s="185"/>
      <c r="N180" s="90"/>
    </row>
    <row r="181" s="82" customFormat="1" ht="18.75" customHeight="1" spans="1:14">
      <c r="A181" s="139">
        <v>44</v>
      </c>
      <c r="B181" s="140">
        <v>10</v>
      </c>
      <c r="C181" s="125" t="s">
        <v>459</v>
      </c>
      <c r="D181" s="126" t="s">
        <v>320</v>
      </c>
      <c r="E181" s="127"/>
      <c r="F181" s="142"/>
      <c r="G181" s="155"/>
      <c r="H181" s="144"/>
      <c r="I181" s="143"/>
      <c r="J181" s="155"/>
      <c r="K181" s="144"/>
      <c r="L181" s="143"/>
      <c r="M181" s="185"/>
      <c r="N181" s="90"/>
    </row>
    <row r="182" s="82" customFormat="1" ht="18.75" customHeight="1" spans="1:14">
      <c r="A182" s="139"/>
      <c r="B182" s="180"/>
      <c r="C182" s="141"/>
      <c r="D182" s="521" t="s">
        <v>460</v>
      </c>
      <c r="E182" s="141"/>
      <c r="F182" s="142"/>
      <c r="G182" s="145"/>
      <c r="H182" s="144"/>
      <c r="I182" s="143"/>
      <c r="J182" s="145"/>
      <c r="K182" s="144"/>
      <c r="L182" s="143"/>
      <c r="M182" s="185"/>
      <c r="N182" s="90"/>
    </row>
    <row r="183" s="82" customFormat="1" ht="36" customHeight="1" spans="1:14">
      <c r="A183" s="139"/>
      <c r="B183" s="180"/>
      <c r="C183" s="141"/>
      <c r="D183" s="521" t="s">
        <v>461</v>
      </c>
      <c r="E183" s="141"/>
      <c r="F183" s="142"/>
      <c r="G183" s="145"/>
      <c r="H183" s="144"/>
      <c r="I183" s="143"/>
      <c r="J183" s="145"/>
      <c r="K183" s="144"/>
      <c r="L183" s="143"/>
      <c r="M183" s="185"/>
      <c r="N183" s="90"/>
    </row>
    <row r="184" s="82" customFormat="1" ht="22.5" customHeight="1" spans="1:14">
      <c r="A184" s="139"/>
      <c r="B184" s="180"/>
      <c r="C184" s="141"/>
      <c r="D184" s="521" t="s">
        <v>462</v>
      </c>
      <c r="E184" s="141"/>
      <c r="F184" s="142"/>
      <c r="G184" s="145"/>
      <c r="H184" s="144"/>
      <c r="I184" s="143"/>
      <c r="J184" s="145"/>
      <c r="K184" s="144"/>
      <c r="L184" s="143"/>
      <c r="M184" s="185"/>
      <c r="N184" s="90"/>
    </row>
    <row r="185" s="82" customFormat="1" ht="27.75" customHeight="1" spans="1:14">
      <c r="A185" s="139"/>
      <c r="B185" s="180"/>
      <c r="C185" s="141"/>
      <c r="D185" s="521" t="s">
        <v>463</v>
      </c>
      <c r="E185" s="141"/>
      <c r="F185" s="176" t="s">
        <v>107</v>
      </c>
      <c r="G185" s="145"/>
      <c r="H185" s="144"/>
      <c r="I185" s="143"/>
      <c r="J185" s="145"/>
      <c r="K185" s="144"/>
      <c r="L185" s="143"/>
      <c r="M185" s="185"/>
      <c r="N185" s="90"/>
    </row>
    <row r="186" s="82" customFormat="1" ht="22.5" customHeight="1" spans="1:14">
      <c r="A186" s="139"/>
      <c r="B186" s="140"/>
      <c r="C186" s="178"/>
      <c r="D186" s="157" t="s">
        <v>264</v>
      </c>
      <c r="E186" s="158"/>
      <c r="F186" s="176"/>
      <c r="G186" s="143"/>
      <c r="H186" s="144"/>
      <c r="I186" s="143"/>
      <c r="J186" s="143"/>
      <c r="K186" s="144"/>
      <c r="L186" s="143"/>
      <c r="M186" s="185"/>
      <c r="N186" s="90"/>
    </row>
    <row r="187" s="82" customFormat="1" ht="22.5" customHeight="1" spans="1:14">
      <c r="A187" s="139"/>
      <c r="B187" s="140"/>
      <c r="C187" s="178"/>
      <c r="D187" s="521" t="s">
        <v>464</v>
      </c>
      <c r="E187" s="141"/>
      <c r="F187" s="176"/>
      <c r="G187" s="526" t="s">
        <v>465</v>
      </c>
      <c r="H187" s="144">
        <f>500000000-26402961</f>
        <v>473597039</v>
      </c>
      <c r="I187" s="155" t="s">
        <v>268</v>
      </c>
      <c r="J187" s="526" t="s">
        <v>465</v>
      </c>
      <c r="K187" s="144">
        <v>600000000</v>
      </c>
      <c r="L187" s="155" t="s">
        <v>268</v>
      </c>
      <c r="M187" s="185"/>
      <c r="N187" s="90"/>
    </row>
    <row r="188" s="82" customFormat="1" ht="22.5" customHeight="1" spans="1:14">
      <c r="A188" s="139"/>
      <c r="B188" s="140"/>
      <c r="C188" s="178"/>
      <c r="D188" s="521" t="s">
        <v>466</v>
      </c>
      <c r="E188" s="141"/>
      <c r="F188" s="176"/>
      <c r="G188" s="526" t="s">
        <v>467</v>
      </c>
      <c r="H188" s="144"/>
      <c r="I188" s="143"/>
      <c r="J188" s="526" t="s">
        <v>467</v>
      </c>
      <c r="K188" s="144"/>
      <c r="L188" s="143"/>
      <c r="M188" s="185"/>
      <c r="N188" s="90"/>
    </row>
    <row r="189" s="82" customFormat="1" ht="36.75" customHeight="1" spans="1:14">
      <c r="A189" s="139"/>
      <c r="B189" s="140"/>
      <c r="C189" s="178"/>
      <c r="D189" s="521" t="s">
        <v>468</v>
      </c>
      <c r="E189" s="141"/>
      <c r="F189" s="176"/>
      <c r="G189" s="526" t="s">
        <v>465</v>
      </c>
      <c r="H189" s="144"/>
      <c r="I189" s="143"/>
      <c r="J189" s="526" t="s">
        <v>465</v>
      </c>
      <c r="K189" s="144"/>
      <c r="L189" s="143"/>
      <c r="M189" s="185"/>
      <c r="N189" s="90"/>
    </row>
    <row r="190" s="82" customFormat="1" ht="2.25" customHeight="1" spans="1:14">
      <c r="A190" s="139"/>
      <c r="B190" s="140"/>
      <c r="C190" s="178"/>
      <c r="D190" s="521" t="s">
        <v>469</v>
      </c>
      <c r="E190" s="141"/>
      <c r="F190" s="176"/>
      <c r="G190" s="143"/>
      <c r="H190" s="144"/>
      <c r="I190" s="143"/>
      <c r="J190" s="143"/>
      <c r="K190" s="144"/>
      <c r="L190" s="143"/>
      <c r="M190" s="185"/>
      <c r="N190" s="90"/>
    </row>
    <row r="191" s="82" customFormat="1" ht="2.25" customHeight="1" spans="1:14">
      <c r="A191" s="139"/>
      <c r="B191" s="140"/>
      <c r="C191" s="178"/>
      <c r="D191" s="522" t="s">
        <v>470</v>
      </c>
      <c r="E191" s="133"/>
      <c r="F191" s="208"/>
      <c r="G191" s="143"/>
      <c r="H191" s="144"/>
      <c r="I191" s="143"/>
      <c r="J191" s="143"/>
      <c r="K191" s="144"/>
      <c r="L191" s="143"/>
      <c r="M191" s="185"/>
      <c r="N191" s="90"/>
    </row>
    <row r="192" s="82" customFormat="1" ht="20.25" customHeight="1" spans="1:14">
      <c r="A192" s="123">
        <v>45</v>
      </c>
      <c r="B192" s="124">
        <v>11</v>
      </c>
      <c r="C192" s="125" t="s">
        <v>471</v>
      </c>
      <c r="D192" s="126" t="s">
        <v>320</v>
      </c>
      <c r="E192" s="127"/>
      <c r="F192" s="128" t="s">
        <v>107</v>
      </c>
      <c r="G192" s="228"/>
      <c r="H192" s="130"/>
      <c r="I192" s="129"/>
      <c r="J192" s="228"/>
      <c r="K192" s="130"/>
      <c r="L192" s="129"/>
      <c r="M192" s="185"/>
      <c r="N192" s="90"/>
    </row>
    <row r="193" s="82" customFormat="1" ht="18" customHeight="1" spans="1:14">
      <c r="A193" s="139"/>
      <c r="B193" s="180"/>
      <c r="C193" s="141"/>
      <c r="D193" s="521" t="s">
        <v>472</v>
      </c>
      <c r="E193" s="141"/>
      <c r="F193" s="142"/>
      <c r="G193" s="145"/>
      <c r="H193" s="144"/>
      <c r="I193" s="143"/>
      <c r="J193" s="145"/>
      <c r="K193" s="144"/>
      <c r="L193" s="143"/>
      <c r="M193" s="185"/>
      <c r="N193" s="90"/>
    </row>
    <row r="194" s="82" customFormat="1" ht="21.75" customHeight="1" spans="1:14">
      <c r="A194" s="139"/>
      <c r="B194" s="180"/>
      <c r="C194" s="141"/>
      <c r="D194" s="521" t="s">
        <v>473</v>
      </c>
      <c r="E194" s="141"/>
      <c r="F194" s="142"/>
      <c r="G194" s="145"/>
      <c r="H194" s="144"/>
      <c r="I194" s="143"/>
      <c r="J194" s="145"/>
      <c r="K194" s="144"/>
      <c r="L194" s="143"/>
      <c r="M194" s="185"/>
      <c r="N194" s="90"/>
    </row>
    <row r="195" s="82" customFormat="1" ht="22.5" customHeight="1" spans="1:14">
      <c r="A195" s="139"/>
      <c r="B195" s="140"/>
      <c r="C195" s="178"/>
      <c r="D195" s="157" t="s">
        <v>264</v>
      </c>
      <c r="E195" s="158"/>
      <c r="F195" s="142"/>
      <c r="G195" s="143"/>
      <c r="H195" s="144"/>
      <c r="I195" s="143"/>
      <c r="J195" s="143"/>
      <c r="K195" s="144"/>
      <c r="L195" s="143"/>
      <c r="M195" s="185"/>
      <c r="N195" s="90"/>
    </row>
    <row r="196" s="82" customFormat="1" ht="22.5" customHeight="1" spans="1:14">
      <c r="A196" s="139"/>
      <c r="B196" s="140"/>
      <c r="C196" s="178"/>
      <c r="D196" s="521" t="s">
        <v>474</v>
      </c>
      <c r="E196" s="141"/>
      <c r="F196" s="142"/>
      <c r="G196" s="526" t="s">
        <v>356</v>
      </c>
      <c r="H196" s="144">
        <v>151000000</v>
      </c>
      <c r="I196" s="155" t="s">
        <v>268</v>
      </c>
      <c r="J196" s="526" t="s">
        <v>356</v>
      </c>
      <c r="K196" s="144">
        <v>300000000</v>
      </c>
      <c r="L196" s="155" t="s">
        <v>268</v>
      </c>
      <c r="M196" s="185"/>
      <c r="N196" s="90"/>
    </row>
    <row r="197" s="82" customFormat="1" ht="22.5" customHeight="1" spans="1:14">
      <c r="A197" s="139"/>
      <c r="B197" s="140"/>
      <c r="C197" s="178"/>
      <c r="D197" s="521" t="s">
        <v>475</v>
      </c>
      <c r="E197" s="141"/>
      <c r="F197" s="142"/>
      <c r="G197" s="526" t="s">
        <v>476</v>
      </c>
      <c r="H197" s="144"/>
      <c r="I197" s="143"/>
      <c r="J197" s="526" t="s">
        <v>476</v>
      </c>
      <c r="K197" s="144"/>
      <c r="L197" s="143"/>
      <c r="M197" s="185"/>
      <c r="N197" s="90"/>
    </row>
    <row r="198" s="82" customFormat="1" ht="29" customHeight="1" spans="1:14">
      <c r="A198" s="131"/>
      <c r="B198" s="132"/>
      <c r="C198" s="206"/>
      <c r="D198" s="522" t="s">
        <v>477</v>
      </c>
      <c r="E198" s="133"/>
      <c r="F198" s="135"/>
      <c r="G198" s="527" t="s">
        <v>478</v>
      </c>
      <c r="H198" s="138"/>
      <c r="I198" s="164"/>
      <c r="J198" s="527" t="s">
        <v>478</v>
      </c>
      <c r="K198" s="138"/>
      <c r="L198" s="164"/>
      <c r="M198" s="185"/>
      <c r="N198" s="90"/>
    </row>
    <row r="199" s="84" customFormat="1" ht="19.5" customHeight="1" spans="1:14">
      <c r="A199" s="123">
        <v>46</v>
      </c>
      <c r="B199" s="124">
        <v>12</v>
      </c>
      <c r="C199" s="249" t="s">
        <v>479</v>
      </c>
      <c r="D199" s="126" t="s">
        <v>320</v>
      </c>
      <c r="E199" s="127"/>
      <c r="F199" s="128" t="s">
        <v>107</v>
      </c>
      <c r="G199" s="129"/>
      <c r="H199" s="130"/>
      <c r="I199" s="129"/>
      <c r="J199" s="129"/>
      <c r="K199" s="130"/>
      <c r="L199" s="143"/>
      <c r="M199" s="259"/>
      <c r="N199" s="260"/>
    </row>
    <row r="200" s="84" customFormat="1" ht="20.25" customHeight="1" spans="1:14">
      <c r="A200" s="139"/>
      <c r="B200" s="140"/>
      <c r="C200" s="250"/>
      <c r="D200" s="251" t="s">
        <v>427</v>
      </c>
      <c r="E200" s="250"/>
      <c r="F200" s="142"/>
      <c r="G200" s="143"/>
      <c r="H200" s="144"/>
      <c r="I200" s="143"/>
      <c r="J200" s="143"/>
      <c r="K200" s="144"/>
      <c r="L200" s="143"/>
      <c r="M200" s="259"/>
      <c r="N200" s="260"/>
    </row>
    <row r="201" s="84" customFormat="1" ht="20.25" customHeight="1" spans="1:14">
      <c r="A201" s="139"/>
      <c r="B201" s="140"/>
      <c r="C201" s="261"/>
      <c r="D201" s="262" t="s">
        <v>264</v>
      </c>
      <c r="E201" s="263"/>
      <c r="F201" s="142"/>
      <c r="G201" s="143"/>
      <c r="H201" s="144"/>
      <c r="I201" s="155" t="s">
        <v>268</v>
      </c>
      <c r="J201" s="526" t="s">
        <v>325</v>
      </c>
      <c r="K201" s="144">
        <v>60000000</v>
      </c>
      <c r="L201" s="155" t="s">
        <v>268</v>
      </c>
      <c r="M201" s="259"/>
      <c r="N201" s="260"/>
    </row>
    <row r="202" s="84" customFormat="1" ht="27" customHeight="1" spans="1:14">
      <c r="A202" s="131"/>
      <c r="B202" s="132"/>
      <c r="C202" s="264"/>
      <c r="D202" s="257" t="s">
        <v>480</v>
      </c>
      <c r="E202" s="258"/>
      <c r="F202" s="135"/>
      <c r="G202" s="164"/>
      <c r="H202" s="138"/>
      <c r="I202" s="164"/>
      <c r="J202" s="164"/>
      <c r="K202" s="138"/>
      <c r="L202" s="143"/>
      <c r="M202" s="259"/>
      <c r="N202" s="260"/>
    </row>
    <row r="203" s="84" customFormat="1" ht="18" customHeight="1" spans="1:14">
      <c r="A203" s="139">
        <v>47</v>
      </c>
      <c r="B203" s="140">
        <v>13</v>
      </c>
      <c r="C203" s="250" t="s">
        <v>481</v>
      </c>
      <c r="D203" s="265" t="s">
        <v>320</v>
      </c>
      <c r="E203" s="266"/>
      <c r="F203" s="142" t="s">
        <v>107</v>
      </c>
      <c r="G203" s="267"/>
      <c r="H203" s="268"/>
      <c r="I203" s="143"/>
      <c r="J203" s="143"/>
      <c r="K203" s="144"/>
      <c r="L203" s="129"/>
      <c r="M203" s="259"/>
      <c r="N203" s="260"/>
    </row>
    <row r="204" s="84" customFormat="1" ht="35" customHeight="1" spans="1:14">
      <c r="A204" s="139"/>
      <c r="B204" s="140"/>
      <c r="C204" s="250"/>
      <c r="D204" s="251" t="s">
        <v>482</v>
      </c>
      <c r="E204" s="250"/>
      <c r="F204" s="142"/>
      <c r="G204" s="267"/>
      <c r="H204" s="268"/>
      <c r="I204" s="143" t="s">
        <v>268</v>
      </c>
      <c r="J204" s="517" t="s">
        <v>483</v>
      </c>
      <c r="K204" s="144">
        <v>250000000</v>
      </c>
      <c r="L204" s="155" t="s">
        <v>268</v>
      </c>
      <c r="M204" s="259"/>
      <c r="N204" s="260"/>
    </row>
    <row r="205" s="84" customFormat="1" ht="18.75" customHeight="1" spans="1:14">
      <c r="A205" s="269"/>
      <c r="B205" s="270"/>
      <c r="C205" s="271"/>
      <c r="D205" s="265" t="s">
        <v>264</v>
      </c>
      <c r="E205" s="272"/>
      <c r="F205" s="142"/>
      <c r="G205" s="273"/>
      <c r="H205" s="255"/>
      <c r="I205" s="155"/>
      <c r="J205" s="530" t="s">
        <v>484</v>
      </c>
      <c r="K205" s="255"/>
      <c r="L205" s="155"/>
      <c r="M205" s="259"/>
      <c r="N205" s="260"/>
    </row>
    <row r="206" s="84" customFormat="1" ht="37.5" customHeight="1" spans="1:14">
      <c r="A206" s="274"/>
      <c r="B206" s="275"/>
      <c r="C206" s="276"/>
      <c r="D206" s="257" t="s">
        <v>485</v>
      </c>
      <c r="E206" s="258"/>
      <c r="F206" s="135"/>
      <c r="G206" s="277"/>
      <c r="H206" s="278"/>
      <c r="I206" s="295"/>
      <c r="J206" s="321"/>
      <c r="K206" s="278"/>
      <c r="L206" s="295"/>
      <c r="M206" s="322"/>
      <c r="N206" s="260"/>
    </row>
    <row r="207" s="84" customFormat="1" ht="21" customHeight="1" spans="1:14">
      <c r="A207" s="273">
        <v>48</v>
      </c>
      <c r="B207" s="270">
        <v>14</v>
      </c>
      <c r="C207" s="249" t="s">
        <v>486</v>
      </c>
      <c r="D207" s="279" t="s">
        <v>320</v>
      </c>
      <c r="E207" s="280"/>
      <c r="F207" s="128" t="s">
        <v>107</v>
      </c>
      <c r="G207" s="281"/>
      <c r="H207" s="282"/>
      <c r="I207" s="281"/>
      <c r="J207" s="281"/>
      <c r="K207" s="282"/>
      <c r="L207" s="281"/>
      <c r="M207" s="322"/>
      <c r="N207" s="260"/>
    </row>
    <row r="208" s="84" customFormat="1" ht="39.75" customHeight="1" spans="1:14">
      <c r="A208" s="269"/>
      <c r="B208" s="270"/>
      <c r="C208" s="250"/>
      <c r="D208" s="251" t="s">
        <v>487</v>
      </c>
      <c r="E208" s="250"/>
      <c r="F208" s="142"/>
      <c r="G208" s="283" t="s">
        <v>488</v>
      </c>
      <c r="H208" s="255">
        <v>26402961</v>
      </c>
      <c r="I208" s="323" t="s">
        <v>268</v>
      </c>
      <c r="J208" s="324" t="s">
        <v>489</v>
      </c>
      <c r="K208" s="325">
        <v>160000000</v>
      </c>
      <c r="L208" s="155" t="s">
        <v>268</v>
      </c>
      <c r="M208" s="322"/>
      <c r="N208" s="260"/>
    </row>
    <row r="209" s="84" customFormat="1" ht="18.75" customHeight="1" spans="1:14">
      <c r="A209" s="269"/>
      <c r="B209" s="270"/>
      <c r="C209" s="252"/>
      <c r="D209" s="262" t="s">
        <v>264</v>
      </c>
      <c r="E209" s="284"/>
      <c r="F209" s="142"/>
      <c r="G209" s="283"/>
      <c r="I209" s="298"/>
      <c r="J209" s="324"/>
      <c r="K209" s="298"/>
      <c r="L209" s="281"/>
      <c r="M209" s="326"/>
      <c r="N209" s="260"/>
    </row>
    <row r="210" s="84" customFormat="1" ht="35" customHeight="1" spans="1:14">
      <c r="A210" s="274"/>
      <c r="B210" s="275"/>
      <c r="C210" s="256"/>
      <c r="D210" s="257" t="s">
        <v>490</v>
      </c>
      <c r="E210" s="258"/>
      <c r="F210" s="135"/>
      <c r="G210" s="285"/>
      <c r="H210" s="286"/>
      <c r="I210" s="278"/>
      <c r="J210" s="327"/>
      <c r="K210" s="278"/>
      <c r="L210" s="295"/>
      <c r="M210" s="322"/>
      <c r="N210" s="260"/>
    </row>
    <row r="211" s="84" customFormat="1" ht="20.25" customHeight="1" spans="1:14">
      <c r="A211" s="269">
        <v>49</v>
      </c>
      <c r="B211" s="270">
        <v>15</v>
      </c>
      <c r="C211" s="249" t="s">
        <v>491</v>
      </c>
      <c r="D211" s="279" t="s">
        <v>320</v>
      </c>
      <c r="E211" s="280"/>
      <c r="F211" s="128" t="s">
        <v>107</v>
      </c>
      <c r="G211" s="281"/>
      <c r="H211" s="282"/>
      <c r="I211" s="281"/>
      <c r="J211" s="281"/>
      <c r="K211" s="282"/>
      <c r="L211" s="281"/>
      <c r="M211" s="259"/>
      <c r="N211" s="260"/>
    </row>
    <row r="212" s="84" customFormat="1" ht="23.25" customHeight="1" spans="1:14">
      <c r="A212" s="269"/>
      <c r="B212" s="270"/>
      <c r="C212" s="250"/>
      <c r="D212" s="251" t="s">
        <v>492</v>
      </c>
      <c r="E212" s="250"/>
      <c r="F212" s="142"/>
      <c r="G212" s="281"/>
      <c r="H212" s="282"/>
      <c r="I212" s="281"/>
      <c r="J212" s="281"/>
      <c r="K212" s="282"/>
      <c r="L212" s="281"/>
      <c r="M212" s="259"/>
      <c r="N212" s="260"/>
    </row>
    <row r="213" s="84" customFormat="1" ht="22.5" customHeight="1" spans="1:14">
      <c r="A213" s="269"/>
      <c r="B213" s="270"/>
      <c r="C213" s="252"/>
      <c r="D213" s="262" t="s">
        <v>264</v>
      </c>
      <c r="E213" s="287"/>
      <c r="F213" s="142"/>
      <c r="G213" s="288"/>
      <c r="H213" s="289"/>
      <c r="I213" s="155" t="s">
        <v>268</v>
      </c>
      <c r="J213" s="301" t="s">
        <v>493</v>
      </c>
      <c r="K213" s="289">
        <v>250000000</v>
      </c>
      <c r="L213" s="155" t="s">
        <v>268</v>
      </c>
      <c r="M213" s="259"/>
      <c r="N213" s="260"/>
    </row>
    <row r="214" s="84" customFormat="1" ht="20.25" customHeight="1" spans="1:14">
      <c r="A214" s="290"/>
      <c r="B214" s="270"/>
      <c r="C214" s="291"/>
      <c r="D214" s="531" t="s">
        <v>494</v>
      </c>
      <c r="E214" s="258"/>
      <c r="F214" s="135"/>
      <c r="G214" s="292"/>
      <c r="H214" s="286"/>
      <c r="I214" s="295"/>
      <c r="J214" s="328"/>
      <c r="K214" s="286"/>
      <c r="L214" s="295"/>
      <c r="M214" s="259"/>
      <c r="N214" s="260"/>
    </row>
    <row r="215" s="84" customFormat="1" ht="32" customHeight="1" spans="1:14">
      <c r="A215" s="293"/>
      <c r="B215" s="294"/>
      <c r="C215" s="286"/>
      <c r="D215" s="532" t="s">
        <v>495</v>
      </c>
      <c r="E215" s="258"/>
      <c r="F215" s="135"/>
      <c r="G215" s="278"/>
      <c r="H215" s="295"/>
      <c r="I215" s="295"/>
      <c r="J215" s="278"/>
      <c r="K215" s="295"/>
      <c r="L215" s="295"/>
      <c r="M215" s="259"/>
      <c r="N215" s="260"/>
    </row>
    <row r="216" s="84" customFormat="1" ht="20.25" customHeight="1" spans="1:14">
      <c r="A216" s="273">
        <v>50</v>
      </c>
      <c r="B216" s="270">
        <v>16</v>
      </c>
      <c r="C216" s="250" t="s">
        <v>496</v>
      </c>
      <c r="D216" s="296" t="s">
        <v>320</v>
      </c>
      <c r="E216" s="297"/>
      <c r="F216" s="128" t="s">
        <v>107</v>
      </c>
      <c r="G216" s="281"/>
      <c r="H216" s="282"/>
      <c r="I216" s="281"/>
      <c r="J216" s="281"/>
      <c r="K216" s="282"/>
      <c r="L216" s="281"/>
      <c r="M216" s="259"/>
      <c r="N216" s="260"/>
    </row>
    <row r="217" s="84" customFormat="1" ht="23.25" customHeight="1" spans="1:14">
      <c r="A217" s="273"/>
      <c r="B217" s="270"/>
      <c r="C217" s="250"/>
      <c r="D217" s="251" t="s">
        <v>497</v>
      </c>
      <c r="E217" s="250"/>
      <c r="F217" s="142"/>
      <c r="G217" s="281"/>
      <c r="H217" s="282"/>
      <c r="I217" s="281"/>
      <c r="J217" s="281"/>
      <c r="K217" s="282"/>
      <c r="L217" s="281"/>
      <c r="M217" s="259"/>
      <c r="N217" s="260"/>
    </row>
    <row r="218" s="84" customFormat="1" ht="24.75" customHeight="1" spans="1:14">
      <c r="A218" s="273"/>
      <c r="B218" s="270"/>
      <c r="C218" s="252"/>
      <c r="D218" s="262" t="s">
        <v>264</v>
      </c>
      <c r="E218" s="287"/>
      <c r="F218" s="142"/>
      <c r="G218" s="298"/>
      <c r="H218" s="281"/>
      <c r="I218" s="155" t="s">
        <v>268</v>
      </c>
      <c r="J218" s="298" t="s">
        <v>498</v>
      </c>
      <c r="K218" s="281">
        <v>450000000</v>
      </c>
      <c r="L218" s="155" t="s">
        <v>268</v>
      </c>
      <c r="M218" s="259"/>
      <c r="N218" s="260"/>
    </row>
    <row r="219" s="84" customFormat="1" ht="23.25" customHeight="1" spans="1:14">
      <c r="A219" s="277"/>
      <c r="B219" s="275"/>
      <c r="C219" s="299"/>
      <c r="D219" s="257" t="s">
        <v>499</v>
      </c>
      <c r="E219" s="258"/>
      <c r="F219" s="135"/>
      <c r="G219" s="295"/>
      <c r="H219" s="286"/>
      <c r="I219" s="295"/>
      <c r="J219" s="295"/>
      <c r="K219" s="286"/>
      <c r="L219" s="295"/>
      <c r="M219" s="259"/>
      <c r="N219" s="260"/>
    </row>
    <row r="220" s="84" customFormat="1" ht="23.25" customHeight="1" spans="1:14">
      <c r="A220" s="273">
        <v>51</v>
      </c>
      <c r="B220" s="270">
        <v>17</v>
      </c>
      <c r="C220" s="250" t="s">
        <v>500</v>
      </c>
      <c r="D220" s="279" t="s">
        <v>320</v>
      </c>
      <c r="E220" s="280"/>
      <c r="F220" s="128" t="s">
        <v>107</v>
      </c>
      <c r="G220" s="281"/>
      <c r="H220" s="300"/>
      <c r="I220" s="281"/>
      <c r="J220" s="281"/>
      <c r="K220" s="300"/>
      <c r="L220" s="281"/>
      <c r="M220" s="259"/>
      <c r="N220" s="260"/>
    </row>
    <row r="221" s="84" customFormat="1" ht="23.25" customHeight="1" spans="1:14">
      <c r="A221" s="269"/>
      <c r="B221" s="270"/>
      <c r="C221" s="250"/>
      <c r="D221" s="251" t="s">
        <v>501</v>
      </c>
      <c r="E221" s="250"/>
      <c r="F221" s="142"/>
      <c r="G221" s="281"/>
      <c r="H221" s="300"/>
      <c r="I221" s="281"/>
      <c r="J221" s="281"/>
      <c r="K221" s="300"/>
      <c r="L221" s="281"/>
      <c r="M221" s="259"/>
      <c r="N221" s="260"/>
    </row>
    <row r="222" s="84" customFormat="1" ht="23.25" customHeight="1" spans="1:14">
      <c r="A222" s="269"/>
      <c r="B222" s="270"/>
      <c r="C222" s="250"/>
      <c r="D222" s="262" t="s">
        <v>264</v>
      </c>
      <c r="E222" s="287"/>
      <c r="F222" s="142"/>
      <c r="G222" s="301"/>
      <c r="H222" s="302"/>
      <c r="I222" s="155" t="s">
        <v>268</v>
      </c>
      <c r="J222" s="301" t="s">
        <v>502</v>
      </c>
      <c r="K222" s="302">
        <v>200000000</v>
      </c>
      <c r="L222" s="155" t="s">
        <v>268</v>
      </c>
      <c r="M222" s="259"/>
      <c r="N222" s="260"/>
    </row>
    <row r="223" s="84" customFormat="1" ht="29.25" customHeight="1" spans="1:14">
      <c r="A223" s="303"/>
      <c r="B223" s="304"/>
      <c r="C223" s="305"/>
      <c r="D223" s="306" t="s">
        <v>503</v>
      </c>
      <c r="E223" s="307"/>
      <c r="F223" s="142"/>
      <c r="G223" s="308"/>
      <c r="H223" s="309"/>
      <c r="I223" s="329"/>
      <c r="J223" s="308"/>
      <c r="K223" s="309"/>
      <c r="L223" s="329"/>
      <c r="M223" s="259"/>
      <c r="N223" s="260"/>
    </row>
    <row r="224" s="84" customFormat="1" ht="23.25" customHeight="1" spans="1:14">
      <c r="A224" s="97"/>
      <c r="B224" s="98"/>
      <c r="C224" s="310"/>
      <c r="D224" s="311"/>
      <c r="E224" s="311"/>
      <c r="F224" s="312"/>
      <c r="G224" s="313"/>
      <c r="H224" s="313"/>
      <c r="I224" s="313"/>
      <c r="J224" s="313"/>
      <c r="K224" s="313"/>
      <c r="L224" s="313"/>
      <c r="M224" s="259"/>
      <c r="N224" s="260"/>
    </row>
    <row r="225" s="82" customFormat="1" ht="18.75" customHeight="1" spans="1:14">
      <c r="A225" s="97"/>
      <c r="B225" s="98"/>
      <c r="C225" s="310"/>
      <c r="D225" s="99"/>
      <c r="E225" s="99"/>
      <c r="F225" s="99"/>
      <c r="G225" s="314"/>
      <c r="H225" s="314"/>
      <c r="I225" s="314"/>
      <c r="J225" s="314"/>
      <c r="K225" s="330"/>
      <c r="M225" s="185"/>
      <c r="N225" s="90"/>
    </row>
    <row r="226" s="82" customFormat="1" ht="18.75" customHeight="1" spans="1:14">
      <c r="A226" s="97"/>
      <c r="B226" s="98"/>
      <c r="C226" s="310"/>
      <c r="D226" s="99"/>
      <c r="E226" s="99"/>
      <c r="G226" s="315" t="s">
        <v>249</v>
      </c>
      <c r="H226" s="315"/>
      <c r="I226" s="315"/>
      <c r="J226" s="315"/>
      <c r="K226" s="331"/>
      <c r="M226" s="185"/>
      <c r="N226" s="90"/>
    </row>
    <row r="227" s="82" customFormat="1" ht="18.75" customHeight="1" spans="1:14">
      <c r="A227" s="97"/>
      <c r="B227" s="98"/>
      <c r="C227" s="316"/>
      <c r="D227" s="99"/>
      <c r="E227" s="99"/>
      <c r="G227" s="315" t="s">
        <v>250</v>
      </c>
      <c r="H227" s="315"/>
      <c r="I227" s="315"/>
      <c r="J227" s="315"/>
      <c r="K227" s="332"/>
      <c r="M227" s="185"/>
      <c r="N227" s="90"/>
    </row>
    <row r="228" s="82" customFormat="1" ht="18.75" customHeight="1" spans="1:14">
      <c r="A228" s="97"/>
      <c r="B228" s="98"/>
      <c r="C228" s="316"/>
      <c r="D228" s="99"/>
      <c r="E228" s="99"/>
      <c r="F228" s="99"/>
      <c r="G228" s="99"/>
      <c r="H228" s="317"/>
      <c r="I228" s="332"/>
      <c r="J228" s="99"/>
      <c r="K228" s="317"/>
      <c r="L228" s="332"/>
      <c r="M228" s="185"/>
      <c r="N228" s="90"/>
    </row>
    <row r="229" s="82" customFormat="1" ht="18.75" customHeight="1" spans="1:14">
      <c r="A229" s="97"/>
      <c r="B229" s="98"/>
      <c r="C229" s="99"/>
      <c r="D229" s="99"/>
      <c r="E229" s="99"/>
      <c r="F229" s="99"/>
      <c r="G229" s="99"/>
      <c r="H229" s="317"/>
      <c r="I229" s="332"/>
      <c r="J229" s="99"/>
      <c r="K229" s="317"/>
      <c r="L229" s="332"/>
      <c r="M229" s="185"/>
      <c r="N229" s="90"/>
    </row>
    <row r="230" s="82" customFormat="1" ht="18.75" customHeight="1" spans="1:14">
      <c r="A230" s="97"/>
      <c r="B230" s="98"/>
      <c r="C230" s="99"/>
      <c r="D230" s="99"/>
      <c r="E230" s="99"/>
      <c r="F230" s="99"/>
      <c r="G230" s="99"/>
      <c r="H230" s="318"/>
      <c r="I230" s="333"/>
      <c r="J230" s="99"/>
      <c r="K230" s="318"/>
      <c r="L230" s="333"/>
      <c r="M230" s="185"/>
      <c r="N230" s="90"/>
    </row>
    <row r="231" s="82" customFormat="1" ht="18.75" customHeight="1" spans="1:14">
      <c r="A231" s="97"/>
      <c r="B231" s="98"/>
      <c r="C231" s="99"/>
      <c r="D231" s="99"/>
      <c r="E231" s="99"/>
      <c r="F231" s="99"/>
      <c r="G231" s="319" t="s">
        <v>251</v>
      </c>
      <c r="H231" s="319"/>
      <c r="I231" s="319"/>
      <c r="J231" s="319"/>
      <c r="K231" s="330"/>
      <c r="M231" s="185"/>
      <c r="N231" s="90"/>
    </row>
    <row r="232" s="82" customFormat="1" ht="18.75" customHeight="1" spans="1:14">
      <c r="A232" s="97"/>
      <c r="B232" s="98"/>
      <c r="C232" s="99"/>
      <c r="D232" s="99"/>
      <c r="E232" s="99"/>
      <c r="G232" s="97" t="s">
        <v>252</v>
      </c>
      <c r="H232" s="97"/>
      <c r="I232" s="97"/>
      <c r="J232" s="97"/>
      <c r="K232" s="334"/>
      <c r="M232" s="185"/>
      <c r="N232" s="90"/>
    </row>
  </sheetData>
  <mergeCells count="311">
    <mergeCell ref="A2:L2"/>
    <mergeCell ref="A3:L3"/>
    <mergeCell ref="A4:L4"/>
    <mergeCell ref="G6:I6"/>
    <mergeCell ref="J6:L6"/>
    <mergeCell ref="B9:C9"/>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B24:C24"/>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B41:C41"/>
    <mergeCell ref="D41:E41"/>
    <mergeCell ref="D42:E42"/>
    <mergeCell ref="D43:E43"/>
    <mergeCell ref="B44:C44"/>
    <mergeCell ref="D44:E44"/>
    <mergeCell ref="D45:E45"/>
    <mergeCell ref="D46:E46"/>
    <mergeCell ref="D47:E47"/>
    <mergeCell ref="D48:E48"/>
    <mergeCell ref="D49:E49"/>
    <mergeCell ref="D50:E50"/>
    <mergeCell ref="D51:E51"/>
    <mergeCell ref="D52:E52"/>
    <mergeCell ref="B53:C53"/>
    <mergeCell ref="D53:E53"/>
    <mergeCell ref="D54:E54"/>
    <mergeCell ref="D55:E55"/>
    <mergeCell ref="D56:E56"/>
    <mergeCell ref="D66:E66"/>
    <mergeCell ref="D67:E67"/>
    <mergeCell ref="D68:E68"/>
    <mergeCell ref="D73:E73"/>
    <mergeCell ref="D74:E74"/>
    <mergeCell ref="D75:E75"/>
    <mergeCell ref="D79:E79"/>
    <mergeCell ref="D80:E80"/>
    <mergeCell ref="D81:E81"/>
    <mergeCell ref="D82:E82"/>
    <mergeCell ref="D83:E83"/>
    <mergeCell ref="D84:E84"/>
    <mergeCell ref="D85:E85"/>
    <mergeCell ref="D86:E86"/>
    <mergeCell ref="D87:E87"/>
    <mergeCell ref="D88:E88"/>
    <mergeCell ref="D89:E89"/>
    <mergeCell ref="B90:C90"/>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3:E113"/>
    <mergeCell ref="D114:E114"/>
    <mergeCell ref="D115:E115"/>
    <mergeCell ref="D116:E116"/>
    <mergeCell ref="D117:E117"/>
    <mergeCell ref="D118:E118"/>
    <mergeCell ref="D119:E119"/>
    <mergeCell ref="D120:E120"/>
    <mergeCell ref="D121:E121"/>
    <mergeCell ref="D122:E122"/>
    <mergeCell ref="D123:E123"/>
    <mergeCell ref="D127:E127"/>
    <mergeCell ref="D128:E128"/>
    <mergeCell ref="D129:E129"/>
    <mergeCell ref="D130:E130"/>
    <mergeCell ref="B131:C131"/>
    <mergeCell ref="D131:E131"/>
    <mergeCell ref="D132:E132"/>
    <mergeCell ref="D133:E133"/>
    <mergeCell ref="D134:E134"/>
    <mergeCell ref="D139:E139"/>
    <mergeCell ref="D140:E140"/>
    <mergeCell ref="D141:E141"/>
    <mergeCell ref="D144:E144"/>
    <mergeCell ref="D145:E145"/>
    <mergeCell ref="D146:E146"/>
    <mergeCell ref="D147:E147"/>
    <mergeCell ref="D148:E148"/>
    <mergeCell ref="D149:E149"/>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2:E202"/>
    <mergeCell ref="D203:E203"/>
    <mergeCell ref="D204:E204"/>
    <mergeCell ref="D206:E206"/>
    <mergeCell ref="D207:E207"/>
    <mergeCell ref="D208:E208"/>
    <mergeCell ref="D210:E210"/>
    <mergeCell ref="D211:E211"/>
    <mergeCell ref="D212:E212"/>
    <mergeCell ref="D214:E214"/>
    <mergeCell ref="D215:E215"/>
    <mergeCell ref="D216:E216"/>
    <mergeCell ref="D217:E217"/>
    <mergeCell ref="D219:E219"/>
    <mergeCell ref="D220:E220"/>
    <mergeCell ref="D221:E221"/>
    <mergeCell ref="D223:E223"/>
    <mergeCell ref="G225:J225"/>
    <mergeCell ref="G226:J226"/>
    <mergeCell ref="G227:J227"/>
    <mergeCell ref="G231:J231"/>
    <mergeCell ref="G232:J232"/>
    <mergeCell ref="C10:C11"/>
    <mergeCell ref="C12:C13"/>
    <mergeCell ref="C14:C15"/>
    <mergeCell ref="C16:C17"/>
    <mergeCell ref="C18:C19"/>
    <mergeCell ref="C20:C21"/>
    <mergeCell ref="C22:C23"/>
    <mergeCell ref="C25:C26"/>
    <mergeCell ref="C29:C30"/>
    <mergeCell ref="C31:C32"/>
    <mergeCell ref="C33:C34"/>
    <mergeCell ref="C35:C36"/>
    <mergeCell ref="C37:C38"/>
    <mergeCell ref="C39:C40"/>
    <mergeCell ref="C42:C43"/>
    <mergeCell ref="C45:C46"/>
    <mergeCell ref="C47:C48"/>
    <mergeCell ref="C49:C50"/>
    <mergeCell ref="C51:C52"/>
    <mergeCell ref="C54:C55"/>
    <mergeCell ref="C66:C67"/>
    <mergeCell ref="C73:C74"/>
    <mergeCell ref="C79:C80"/>
    <mergeCell ref="C86:C87"/>
    <mergeCell ref="C91:C92"/>
    <mergeCell ref="C93:C94"/>
    <mergeCell ref="C95:C97"/>
    <mergeCell ref="C100:C101"/>
    <mergeCell ref="C102:C103"/>
    <mergeCell ref="C104:C105"/>
    <mergeCell ref="C108:C109"/>
    <mergeCell ref="C113:C115"/>
    <mergeCell ref="C117:C118"/>
    <mergeCell ref="C121:C122"/>
    <mergeCell ref="C127:C129"/>
    <mergeCell ref="C132:C134"/>
    <mergeCell ref="C139:C140"/>
    <mergeCell ref="C148:C149"/>
    <mergeCell ref="C152:C153"/>
    <mergeCell ref="C158:C159"/>
    <mergeCell ref="C163:C164"/>
    <mergeCell ref="C176:C177"/>
    <mergeCell ref="C181:C183"/>
    <mergeCell ref="C192:C193"/>
    <mergeCell ref="C199:C200"/>
    <mergeCell ref="C203:C204"/>
    <mergeCell ref="C207:C208"/>
    <mergeCell ref="C211:C212"/>
    <mergeCell ref="C216:C217"/>
    <mergeCell ref="C220:C222"/>
    <mergeCell ref="F6:F7"/>
    <mergeCell ref="F10:F11"/>
    <mergeCell ref="F12:F13"/>
    <mergeCell ref="F14:F15"/>
    <mergeCell ref="F16:F17"/>
    <mergeCell ref="F18:F19"/>
    <mergeCell ref="F20:F21"/>
    <mergeCell ref="F22:F23"/>
    <mergeCell ref="F25:F26"/>
    <mergeCell ref="F27:F28"/>
    <mergeCell ref="F29:F30"/>
    <mergeCell ref="F31:F32"/>
    <mergeCell ref="F33:F34"/>
    <mergeCell ref="F35:F36"/>
    <mergeCell ref="F37:F38"/>
    <mergeCell ref="F39:F40"/>
    <mergeCell ref="F42:F43"/>
    <mergeCell ref="F45:F46"/>
    <mergeCell ref="F47:F48"/>
    <mergeCell ref="F49:F50"/>
    <mergeCell ref="F51:F52"/>
    <mergeCell ref="F54:F65"/>
    <mergeCell ref="F66:F72"/>
    <mergeCell ref="F73:F78"/>
    <mergeCell ref="F79:F84"/>
    <mergeCell ref="F86:F89"/>
    <mergeCell ref="F91:F94"/>
    <mergeCell ref="F95:F97"/>
    <mergeCell ref="F100:F103"/>
    <mergeCell ref="F104:F107"/>
    <mergeCell ref="F108:F111"/>
    <mergeCell ref="F113:F116"/>
    <mergeCell ref="F117:F120"/>
    <mergeCell ref="F123:F126"/>
    <mergeCell ref="F127:F130"/>
    <mergeCell ref="F132:F138"/>
    <mergeCell ref="F139:F143"/>
    <mergeCell ref="F144:F147"/>
    <mergeCell ref="F148:F151"/>
    <mergeCell ref="F155:F157"/>
    <mergeCell ref="F160:F162"/>
    <mergeCell ref="F163:F168"/>
    <mergeCell ref="F169:F175"/>
    <mergeCell ref="F185:F191"/>
    <mergeCell ref="F192:F198"/>
    <mergeCell ref="F199:F202"/>
    <mergeCell ref="F203:F206"/>
    <mergeCell ref="F207:F210"/>
    <mergeCell ref="F211:F215"/>
    <mergeCell ref="F216:F219"/>
    <mergeCell ref="F220:F223"/>
    <mergeCell ref="G145:G146"/>
    <mergeCell ref="G205:G206"/>
    <mergeCell ref="G208:G210"/>
    <mergeCell ref="G222:G223"/>
    <mergeCell ref="J145:J146"/>
    <mergeCell ref="J205:J206"/>
    <mergeCell ref="J208:J210"/>
    <mergeCell ref="J213:J214"/>
    <mergeCell ref="J222:J223"/>
    <mergeCell ref="D6:E7"/>
    <mergeCell ref="A6:C7"/>
  </mergeCells>
  <printOptions horizontalCentered="1"/>
  <pageMargins left="0.196850393700787" right="0.196850393700787" top="0.78740157480315" bottom="0.78740157480315" header="0.393700787401575" footer="0.393700787401575"/>
  <pageSetup paperSize="9" scale="55" orientation="landscape" horizontalDpi="360" verticalDpi="36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01"/>
  <sheetViews>
    <sheetView zoomScale="80" zoomScaleNormal="80" workbookViewId="0">
      <selection activeCell="C20" sqref="C20"/>
    </sheetView>
  </sheetViews>
  <sheetFormatPr defaultColWidth="9" defaultRowHeight="14.5"/>
  <cols>
    <col min="1" max="1" width="6.42727272727273" style="6" customWidth="1"/>
    <col min="2" max="2" width="4.70909090909091" style="6" customWidth="1"/>
    <col min="3" max="3" width="55.7090909090909" customWidth="1"/>
    <col min="4" max="4" width="51" customWidth="1"/>
    <col min="5" max="5" width="13" customWidth="1"/>
    <col min="6" max="6" width="30.5727272727273" hidden="1" customWidth="1"/>
    <col min="7" max="7" width="16.8545454545455" hidden="1" customWidth="1"/>
    <col min="8" max="8" width="25.7090909090909" customWidth="1"/>
    <col min="9" max="9" width="18.8545454545455" customWidth="1"/>
    <col min="10" max="10" width="16.7090909090909" customWidth="1"/>
    <col min="11" max="11" width="10.5727272727273" customWidth="1"/>
    <col min="12" max="12" width="25.7090909090909" customWidth="1"/>
    <col min="13" max="13" width="18.2818181818182" customWidth="1"/>
  </cols>
  <sheetData>
    <row r="1" ht="15.5" spans="1:13">
      <c r="A1" s="7" t="s">
        <v>254</v>
      </c>
      <c r="B1" s="7"/>
      <c r="C1" s="7"/>
      <c r="D1" s="7"/>
      <c r="E1" s="7"/>
      <c r="F1" s="7"/>
      <c r="G1" s="7"/>
      <c r="H1" s="7"/>
      <c r="I1" s="7"/>
      <c r="J1" s="7"/>
      <c r="K1" s="7"/>
      <c r="L1" s="7"/>
      <c r="M1" s="7"/>
    </row>
    <row r="2" ht="15.5" spans="1:13">
      <c r="A2" s="7" t="s">
        <v>504</v>
      </c>
      <c r="B2" s="7"/>
      <c r="C2" s="7"/>
      <c r="D2" s="7"/>
      <c r="E2" s="7"/>
      <c r="F2" s="7"/>
      <c r="G2" s="7"/>
      <c r="H2" s="7"/>
      <c r="I2" s="7"/>
      <c r="J2" s="7"/>
      <c r="K2" s="7"/>
      <c r="L2" s="7"/>
      <c r="M2" s="7"/>
    </row>
    <row r="3" ht="15.5" spans="1:13">
      <c r="A3" s="7" t="s">
        <v>505</v>
      </c>
      <c r="B3" s="7"/>
      <c r="C3" s="7"/>
      <c r="D3" s="7"/>
      <c r="E3" s="7"/>
      <c r="F3" s="7"/>
      <c r="G3" s="7"/>
      <c r="H3" s="7"/>
      <c r="I3" s="7"/>
      <c r="J3" s="7"/>
      <c r="K3" s="7"/>
      <c r="L3" s="7"/>
      <c r="M3" s="7"/>
    </row>
    <row r="4" ht="15.5" spans="1:13">
      <c r="A4" s="7" t="s">
        <v>3</v>
      </c>
      <c r="B4" s="7"/>
      <c r="C4" s="7"/>
      <c r="D4" s="7"/>
      <c r="E4" s="7"/>
      <c r="F4" s="7"/>
      <c r="G4" s="7"/>
      <c r="H4" s="7"/>
      <c r="I4" s="7"/>
      <c r="J4" s="7"/>
      <c r="K4" s="7"/>
      <c r="L4" s="7"/>
      <c r="M4" s="7"/>
    </row>
    <row r="6" ht="18.75" customHeight="1" spans="1:13">
      <c r="A6" s="8" t="s">
        <v>4</v>
      </c>
      <c r="B6" s="8"/>
      <c r="C6" s="8" t="s">
        <v>5</v>
      </c>
      <c r="D6" s="8" t="s">
        <v>6</v>
      </c>
      <c r="E6" s="9">
        <v>2017</v>
      </c>
      <c r="F6" s="10"/>
      <c r="G6" s="10"/>
      <c r="H6" s="10"/>
      <c r="I6" s="10"/>
      <c r="J6" s="14"/>
      <c r="K6" s="8" t="s">
        <v>506</v>
      </c>
      <c r="L6" s="8" t="s">
        <v>507</v>
      </c>
      <c r="M6" s="8"/>
    </row>
    <row r="7" ht="9.75" customHeight="1" spans="1:13">
      <c r="A7" s="8"/>
      <c r="B7" s="8"/>
      <c r="C7" s="8"/>
      <c r="D7" s="8"/>
      <c r="E7" s="11"/>
      <c r="F7" s="12"/>
      <c r="G7" s="12"/>
      <c r="H7" s="12"/>
      <c r="I7" s="12"/>
      <c r="J7" s="16"/>
      <c r="K7" s="8"/>
      <c r="L7" s="8"/>
      <c r="M7" s="8"/>
    </row>
    <row r="8" ht="15" customHeight="1" spans="1:13">
      <c r="A8" s="8" t="s">
        <v>13</v>
      </c>
      <c r="B8" s="8" t="s">
        <v>14</v>
      </c>
      <c r="C8" s="8"/>
      <c r="D8" s="8"/>
      <c r="E8" s="13" t="s">
        <v>7</v>
      </c>
      <c r="F8" s="14" t="s">
        <v>508</v>
      </c>
      <c r="G8" s="13" t="s">
        <v>509</v>
      </c>
      <c r="H8" s="8" t="s">
        <v>508</v>
      </c>
      <c r="I8" s="8" t="s">
        <v>510</v>
      </c>
      <c r="J8" s="13" t="s">
        <v>511</v>
      </c>
      <c r="K8" s="8"/>
      <c r="L8" s="8" t="s">
        <v>508</v>
      </c>
      <c r="M8" s="8" t="s">
        <v>510</v>
      </c>
    </row>
    <row r="9" spans="1:13">
      <c r="A9" s="8"/>
      <c r="B9" s="8"/>
      <c r="C9" s="8"/>
      <c r="D9" s="8"/>
      <c r="E9" s="15"/>
      <c r="F9" s="16"/>
      <c r="G9" s="15"/>
      <c r="H9" s="8"/>
      <c r="I9" s="8"/>
      <c r="J9" s="15"/>
      <c r="K9" s="8"/>
      <c r="L9" s="8"/>
      <c r="M9" s="8"/>
    </row>
    <row r="10" spans="1:13">
      <c r="A10" s="8"/>
      <c r="B10" s="8"/>
      <c r="C10" s="8"/>
      <c r="D10" s="8"/>
      <c r="E10" s="17"/>
      <c r="F10" s="18"/>
      <c r="G10" s="17"/>
      <c r="H10" s="8"/>
      <c r="I10" s="8"/>
      <c r="J10" s="17"/>
      <c r="K10" s="8"/>
      <c r="L10" s="8"/>
      <c r="M10" s="8"/>
    </row>
    <row r="11" ht="12" customHeight="1" spans="1:13">
      <c r="A11" s="19">
        <v>1</v>
      </c>
      <c r="B11" s="19">
        <v>2</v>
      </c>
      <c r="C11" s="19">
        <v>3</v>
      </c>
      <c r="D11" s="19">
        <v>4</v>
      </c>
      <c r="E11" s="19">
        <v>5</v>
      </c>
      <c r="F11" s="19"/>
      <c r="G11" s="19"/>
      <c r="H11" s="19">
        <v>6</v>
      </c>
      <c r="I11" s="19">
        <v>7</v>
      </c>
      <c r="J11" s="19"/>
      <c r="K11" s="19">
        <v>8</v>
      </c>
      <c r="L11" s="19">
        <v>9</v>
      </c>
      <c r="M11" s="19">
        <v>10</v>
      </c>
    </row>
    <row r="12" spans="1:13">
      <c r="A12" s="20"/>
      <c r="B12" s="20"/>
      <c r="C12" s="21"/>
      <c r="D12" s="21"/>
      <c r="E12" s="21"/>
      <c r="F12" s="21"/>
      <c r="G12" s="21"/>
      <c r="H12" s="21"/>
      <c r="I12" s="21"/>
      <c r="J12" s="21"/>
      <c r="K12" s="21"/>
      <c r="L12" s="21"/>
      <c r="M12" s="21"/>
    </row>
    <row r="13" spans="1:13">
      <c r="A13" s="506" t="s">
        <v>22</v>
      </c>
      <c r="B13" s="23"/>
      <c r="C13" s="24" t="s">
        <v>23</v>
      </c>
      <c r="D13" s="25"/>
      <c r="E13" s="25"/>
      <c r="F13" s="25"/>
      <c r="G13" s="26">
        <f>SUM(G14:G21)</f>
        <v>1776895190</v>
      </c>
      <c r="H13" s="26"/>
      <c r="I13" s="26">
        <f>SUM(I14:I21)</f>
        <v>1014000000</v>
      </c>
      <c r="J13" s="26"/>
      <c r="K13" s="26"/>
      <c r="L13" s="26"/>
      <c r="M13" s="26">
        <f>SUM(M14:M21)</f>
        <v>1014000000</v>
      </c>
    </row>
    <row r="14" spans="1:13">
      <c r="A14" s="23"/>
      <c r="B14" s="23">
        <v>1</v>
      </c>
      <c r="C14" s="25" t="s">
        <v>24</v>
      </c>
      <c r="D14" s="25" t="s">
        <v>25</v>
      </c>
      <c r="E14" s="25" t="s">
        <v>26</v>
      </c>
      <c r="F14" s="27" t="s">
        <v>27</v>
      </c>
      <c r="G14" s="28">
        <v>6000000</v>
      </c>
      <c r="H14" s="25" t="s">
        <v>27</v>
      </c>
      <c r="I14" s="66">
        <v>6000000</v>
      </c>
      <c r="J14" s="66"/>
      <c r="K14" s="25"/>
      <c r="L14" s="25" t="s">
        <v>27</v>
      </c>
      <c r="M14" s="67">
        <f t="shared" ref="M14:M21" si="0">I14</f>
        <v>6000000</v>
      </c>
    </row>
    <row r="15" spans="1:13">
      <c r="A15" s="23"/>
      <c r="B15" s="23">
        <v>2</v>
      </c>
      <c r="C15" s="25" t="s">
        <v>512</v>
      </c>
      <c r="D15" s="25" t="s">
        <v>513</v>
      </c>
      <c r="E15" s="25" t="s">
        <v>26</v>
      </c>
      <c r="F15" s="27"/>
      <c r="G15" s="28"/>
      <c r="H15" s="25" t="s">
        <v>27</v>
      </c>
      <c r="I15" s="66">
        <v>5000000</v>
      </c>
      <c r="J15" s="66"/>
      <c r="K15" s="25"/>
      <c r="L15" s="25" t="s">
        <v>27</v>
      </c>
      <c r="M15" s="67">
        <f t="shared" si="0"/>
        <v>5000000</v>
      </c>
    </row>
    <row r="16" s="1" customFormat="1" ht="29" spans="1:13">
      <c r="A16" s="29"/>
      <c r="B16" s="29">
        <v>3</v>
      </c>
      <c r="C16" s="30" t="s">
        <v>36</v>
      </c>
      <c r="D16" s="30" t="s">
        <v>37</v>
      </c>
      <c r="E16" s="30" t="s">
        <v>26</v>
      </c>
      <c r="F16" s="31" t="s">
        <v>514</v>
      </c>
      <c r="G16" s="32">
        <v>1394854200</v>
      </c>
      <c r="H16" s="31" t="s">
        <v>41</v>
      </c>
      <c r="I16" s="67">
        <v>285000000</v>
      </c>
      <c r="J16" s="67"/>
      <c r="K16" s="30"/>
      <c r="L16" s="31" t="str">
        <f>H16</f>
        <v>12 unit bangunan, 4 unit kendaraan roda 4</v>
      </c>
      <c r="M16" s="67">
        <f t="shared" si="0"/>
        <v>285000000</v>
      </c>
    </row>
    <row r="17" spans="1:13">
      <c r="A17" s="23"/>
      <c r="B17" s="23">
        <v>4</v>
      </c>
      <c r="C17" s="25" t="s">
        <v>43</v>
      </c>
      <c r="D17" s="25" t="s">
        <v>44</v>
      </c>
      <c r="E17" s="25" t="s">
        <v>26</v>
      </c>
      <c r="F17" s="27" t="s">
        <v>27</v>
      </c>
      <c r="G17" s="28">
        <v>60000000</v>
      </c>
      <c r="H17" s="25" t="s">
        <v>27</v>
      </c>
      <c r="I17" s="66">
        <v>50000000</v>
      </c>
      <c r="J17" s="66"/>
      <c r="K17" s="25"/>
      <c r="L17" s="25" t="s">
        <v>27</v>
      </c>
      <c r="M17" s="67">
        <f t="shared" si="0"/>
        <v>50000000</v>
      </c>
    </row>
    <row r="18" s="2" customFormat="1" ht="30.75" customHeight="1" spans="1:13">
      <c r="A18" s="33"/>
      <c r="B18" s="33">
        <v>5</v>
      </c>
      <c r="C18" s="31" t="s">
        <v>45</v>
      </c>
      <c r="D18" s="31" t="s">
        <v>46</v>
      </c>
      <c r="E18" s="31" t="s">
        <v>26</v>
      </c>
      <c r="F18" s="31" t="s">
        <v>27</v>
      </c>
      <c r="G18" s="34">
        <v>49698300</v>
      </c>
      <c r="H18" s="31" t="s">
        <v>27</v>
      </c>
      <c r="I18" s="68">
        <v>50000000</v>
      </c>
      <c r="J18" s="68"/>
      <c r="K18" s="31"/>
      <c r="L18" s="31" t="s">
        <v>27</v>
      </c>
      <c r="M18" s="67">
        <f t="shared" si="0"/>
        <v>50000000</v>
      </c>
    </row>
    <row r="19" s="3" customFormat="1" ht="29" spans="1:13">
      <c r="A19" s="35"/>
      <c r="B19" s="36">
        <v>6</v>
      </c>
      <c r="C19" s="37" t="s">
        <v>286</v>
      </c>
      <c r="D19" s="37" t="s">
        <v>30</v>
      </c>
      <c r="E19" s="37" t="s">
        <v>195</v>
      </c>
      <c r="F19" s="37" t="s">
        <v>515</v>
      </c>
      <c r="G19" s="38">
        <v>4500000</v>
      </c>
      <c r="H19" s="37" t="s">
        <v>34</v>
      </c>
      <c r="I19" s="69">
        <v>30000000</v>
      </c>
      <c r="J19" s="69"/>
      <c r="K19" s="37"/>
      <c r="L19" s="37" t="s">
        <v>59</v>
      </c>
      <c r="M19" s="69">
        <f t="shared" si="0"/>
        <v>30000000</v>
      </c>
    </row>
    <row r="20" spans="1:13">
      <c r="A20" s="23"/>
      <c r="B20" s="23">
        <v>7</v>
      </c>
      <c r="C20" s="25" t="s">
        <v>47</v>
      </c>
      <c r="D20" s="25" t="s">
        <v>48</v>
      </c>
      <c r="E20" s="25" t="s">
        <v>26</v>
      </c>
      <c r="F20" s="27" t="s">
        <v>27</v>
      </c>
      <c r="G20" s="28">
        <v>20000000</v>
      </c>
      <c r="H20" s="25" t="s">
        <v>27</v>
      </c>
      <c r="I20" s="66">
        <v>25000000</v>
      </c>
      <c r="J20" s="66"/>
      <c r="K20" s="25"/>
      <c r="L20" s="25" t="s">
        <v>27</v>
      </c>
      <c r="M20" s="67">
        <f t="shared" si="0"/>
        <v>25000000</v>
      </c>
    </row>
    <row r="21" s="2" customFormat="1" ht="33" customHeight="1" spans="1:13">
      <c r="A21" s="33"/>
      <c r="B21" s="33">
        <v>8</v>
      </c>
      <c r="C21" s="31" t="s">
        <v>49</v>
      </c>
      <c r="D21" s="31" t="s">
        <v>50</v>
      </c>
      <c r="E21" s="31" t="s">
        <v>51</v>
      </c>
      <c r="F21" s="31" t="s">
        <v>52</v>
      </c>
      <c r="G21" s="34">
        <v>241842690</v>
      </c>
      <c r="H21" s="31" t="s">
        <v>52</v>
      </c>
      <c r="I21" s="68">
        <f>550000000+13000000</f>
        <v>563000000</v>
      </c>
      <c r="J21" s="68"/>
      <c r="K21" s="31"/>
      <c r="L21" s="31" t="str">
        <f>H21</f>
        <v>Dalam dan luar provinsi</v>
      </c>
      <c r="M21" s="67">
        <f t="shared" si="0"/>
        <v>563000000</v>
      </c>
    </row>
    <row r="22" s="2" customFormat="1" spans="1:13">
      <c r="A22" s="33"/>
      <c r="B22" s="33"/>
      <c r="C22" s="31"/>
      <c r="D22" s="31"/>
      <c r="E22" s="31"/>
      <c r="F22" s="31"/>
      <c r="G22" s="34"/>
      <c r="H22" s="31"/>
      <c r="I22" s="68"/>
      <c r="J22" s="68"/>
      <c r="K22" s="31"/>
      <c r="L22" s="31"/>
      <c r="M22" s="68"/>
    </row>
    <row r="23" s="1" customFormat="1" spans="1:13">
      <c r="A23" s="507" t="s">
        <v>53</v>
      </c>
      <c r="B23" s="29"/>
      <c r="C23" s="40" t="s">
        <v>54</v>
      </c>
      <c r="D23" s="30"/>
      <c r="E23" s="30"/>
      <c r="F23" s="31"/>
      <c r="G23" s="41">
        <f>SUM(G25:G30)</f>
        <v>255800000</v>
      </c>
      <c r="H23" s="41"/>
      <c r="I23" s="41">
        <f>SUM(I24:I30)</f>
        <v>843300000</v>
      </c>
      <c r="J23" s="41"/>
      <c r="K23" s="41"/>
      <c r="L23" s="41"/>
      <c r="M23" s="41">
        <f>SUM(M24:M30)</f>
        <v>268300000</v>
      </c>
    </row>
    <row r="24" s="1" customFormat="1" ht="30" customHeight="1" spans="1:13">
      <c r="A24" s="39"/>
      <c r="B24" s="29">
        <v>1</v>
      </c>
      <c r="C24" s="42" t="s">
        <v>516</v>
      </c>
      <c r="D24" s="31" t="s">
        <v>517</v>
      </c>
      <c r="E24" s="30" t="s">
        <v>26</v>
      </c>
      <c r="F24" s="31"/>
      <c r="G24" s="41"/>
      <c r="H24" s="43" t="s">
        <v>518</v>
      </c>
      <c r="I24" s="43">
        <v>200000000</v>
      </c>
      <c r="J24" s="41"/>
      <c r="K24" s="41"/>
      <c r="L24" s="41"/>
      <c r="M24" s="41"/>
    </row>
    <row r="25" s="2" customFormat="1" ht="29" spans="1:13">
      <c r="A25" s="33"/>
      <c r="B25" s="33">
        <v>2</v>
      </c>
      <c r="C25" s="31" t="s">
        <v>61</v>
      </c>
      <c r="D25" s="31" t="s">
        <v>519</v>
      </c>
      <c r="E25" s="31" t="s">
        <v>26</v>
      </c>
      <c r="F25" s="31" t="s">
        <v>59</v>
      </c>
      <c r="G25" s="34" t="s">
        <v>59</v>
      </c>
      <c r="H25" s="31" t="s">
        <v>65</v>
      </c>
      <c r="I25" s="68">
        <f>120000000</f>
        <v>120000000</v>
      </c>
      <c r="J25" s="68"/>
      <c r="K25" s="31"/>
      <c r="L25" s="31" t="s">
        <v>59</v>
      </c>
      <c r="M25" s="68">
        <v>25000000</v>
      </c>
    </row>
    <row r="26" s="3" customFormat="1" ht="29" spans="1:13">
      <c r="A26" s="35"/>
      <c r="B26" s="36">
        <v>3</v>
      </c>
      <c r="C26" s="37" t="s">
        <v>67</v>
      </c>
      <c r="D26" s="37" t="s">
        <v>520</v>
      </c>
      <c r="E26" s="37" t="s">
        <v>26</v>
      </c>
      <c r="F26" s="37" t="s">
        <v>521</v>
      </c>
      <c r="G26" s="38">
        <v>25000000</v>
      </c>
      <c r="H26" s="37" t="s">
        <v>522</v>
      </c>
      <c r="I26" s="69">
        <f>160000000+150000000</f>
        <v>310000000</v>
      </c>
      <c r="J26" s="69"/>
      <c r="K26" s="37"/>
      <c r="L26" s="37"/>
      <c r="M26" s="69">
        <v>20000000</v>
      </c>
    </row>
    <row r="27" spans="1:13">
      <c r="A27" s="23"/>
      <c r="B27" s="23">
        <v>4</v>
      </c>
      <c r="C27" s="31" t="s">
        <v>78</v>
      </c>
      <c r="D27" s="31" t="s">
        <v>79</v>
      </c>
      <c r="E27" s="31" t="s">
        <v>26</v>
      </c>
      <c r="F27" s="31" t="s">
        <v>81</v>
      </c>
      <c r="G27" s="34">
        <v>45000000</v>
      </c>
      <c r="H27" s="31" t="s">
        <v>82</v>
      </c>
      <c r="I27" s="66">
        <f>35000000+2500000</f>
        <v>37500000</v>
      </c>
      <c r="J27" s="66"/>
      <c r="K27" s="25"/>
      <c r="L27" s="31" t="s">
        <v>82</v>
      </c>
      <c r="M27" s="68">
        <f>I27</f>
        <v>37500000</v>
      </c>
    </row>
    <row r="28" ht="29" spans="1:13">
      <c r="A28" s="23"/>
      <c r="B28" s="29">
        <v>5</v>
      </c>
      <c r="C28" s="31" t="s">
        <v>84</v>
      </c>
      <c r="D28" s="31" t="s">
        <v>85</v>
      </c>
      <c r="E28" s="31" t="s">
        <v>26</v>
      </c>
      <c r="F28" s="31" t="s">
        <v>86</v>
      </c>
      <c r="G28" s="34">
        <v>30000000</v>
      </c>
      <c r="H28" s="37" t="s">
        <v>86</v>
      </c>
      <c r="I28" s="67">
        <v>20000000</v>
      </c>
      <c r="J28" s="67"/>
      <c r="K28" s="25"/>
      <c r="L28" s="37" t="s">
        <v>86</v>
      </c>
      <c r="M28" s="68">
        <v>30000000</v>
      </c>
    </row>
    <row r="29" ht="29" spans="1:13">
      <c r="A29" s="23"/>
      <c r="B29" s="29">
        <v>6</v>
      </c>
      <c r="C29" s="31" t="s">
        <v>91</v>
      </c>
      <c r="D29" s="31" t="s">
        <v>92</v>
      </c>
      <c r="E29" s="31" t="s">
        <v>26</v>
      </c>
      <c r="F29" s="31" t="s">
        <v>94</v>
      </c>
      <c r="G29" s="34">
        <v>20000000</v>
      </c>
      <c r="H29" s="37" t="s">
        <v>95</v>
      </c>
      <c r="I29" s="67">
        <v>20000000</v>
      </c>
      <c r="J29" s="67"/>
      <c r="K29" s="25"/>
      <c r="L29" s="37" t="str">
        <f>H29</f>
        <v>7 unit AC, 3 unit mesin tik, 1 unit mesin fotokopi</v>
      </c>
      <c r="M29" s="68">
        <f>I29</f>
        <v>20000000</v>
      </c>
    </row>
    <row r="30" ht="29" spans="1:13">
      <c r="A30" s="23"/>
      <c r="B30" s="29">
        <v>7</v>
      </c>
      <c r="C30" s="31" t="s">
        <v>97</v>
      </c>
      <c r="D30" s="31" t="s">
        <v>98</v>
      </c>
      <c r="E30" s="31" t="s">
        <v>26</v>
      </c>
      <c r="F30" s="31" t="s">
        <v>27</v>
      </c>
      <c r="G30" s="34">
        <v>135800000</v>
      </c>
      <c r="H30" s="31" t="s">
        <v>27</v>
      </c>
      <c r="I30" s="67">
        <v>135800000</v>
      </c>
      <c r="J30" s="67"/>
      <c r="K30" s="25"/>
      <c r="L30" s="30" t="s">
        <v>27</v>
      </c>
      <c r="M30" s="68">
        <f>I30</f>
        <v>135800000</v>
      </c>
    </row>
    <row r="31" spans="1:13">
      <c r="A31" s="23"/>
      <c r="B31" s="29"/>
      <c r="C31" s="31"/>
      <c r="D31" s="31"/>
      <c r="E31" s="31"/>
      <c r="F31" s="31"/>
      <c r="G31" s="34"/>
      <c r="H31" s="31"/>
      <c r="I31" s="67"/>
      <c r="J31" s="67"/>
      <c r="K31" s="25"/>
      <c r="L31" s="30"/>
      <c r="M31" s="67"/>
    </row>
    <row r="32" s="4" customFormat="1" spans="1:13">
      <c r="A32" s="507" t="s">
        <v>99</v>
      </c>
      <c r="B32" s="23"/>
      <c r="C32" s="40" t="s">
        <v>100</v>
      </c>
      <c r="D32" s="44"/>
      <c r="E32" s="44"/>
      <c r="F32" s="27"/>
      <c r="G32" s="41">
        <f>SUM(G33:G33)</f>
        <v>80000000</v>
      </c>
      <c r="H32" s="41"/>
      <c r="I32" s="41">
        <f>SUM(I33:I33)</f>
        <v>53000000</v>
      </c>
      <c r="J32" s="41"/>
      <c r="K32" s="30"/>
      <c r="L32" s="30"/>
      <c r="M32" s="41">
        <f>SUM(M33:M33)</f>
        <v>53000000</v>
      </c>
    </row>
    <row r="33" ht="45" customHeight="1" spans="1:13">
      <c r="A33" s="23"/>
      <c r="B33" s="29">
        <v>1</v>
      </c>
      <c r="C33" s="31" t="s">
        <v>105</v>
      </c>
      <c r="D33" s="31" t="s">
        <v>106</v>
      </c>
      <c r="E33" s="31" t="s">
        <v>107</v>
      </c>
      <c r="F33" s="34" t="s">
        <v>110</v>
      </c>
      <c r="G33" s="34">
        <v>80000000</v>
      </c>
      <c r="H33" s="31" t="s">
        <v>108</v>
      </c>
      <c r="I33" s="67">
        <v>53000000</v>
      </c>
      <c r="J33" s="67"/>
      <c r="K33" s="25"/>
      <c r="L33" s="31" t="s">
        <v>108</v>
      </c>
      <c r="M33" s="67">
        <f>I33</f>
        <v>53000000</v>
      </c>
    </row>
    <row r="34" spans="1:13">
      <c r="A34" s="23"/>
      <c r="B34" s="23"/>
      <c r="C34" s="25"/>
      <c r="D34" s="25"/>
      <c r="E34" s="25"/>
      <c r="F34" s="45"/>
      <c r="G34" s="28"/>
      <c r="H34" s="25"/>
      <c r="I34" s="66"/>
      <c r="J34" s="66"/>
      <c r="K34" s="25"/>
      <c r="L34" s="25"/>
      <c r="M34" s="66"/>
    </row>
    <row r="35" ht="29" spans="1:13">
      <c r="A35" s="507" t="s">
        <v>113</v>
      </c>
      <c r="B35" s="23"/>
      <c r="C35" s="40" t="s">
        <v>114</v>
      </c>
      <c r="D35" s="25"/>
      <c r="E35" s="25"/>
      <c r="F35" s="45"/>
      <c r="G35" s="41">
        <f>SUM(G36:G38)</f>
        <v>181275250</v>
      </c>
      <c r="H35" s="41"/>
      <c r="I35" s="41">
        <f>SUM(I36:I38)</f>
        <v>126500000</v>
      </c>
      <c r="J35" s="41"/>
      <c r="K35" s="30"/>
      <c r="L35" s="30"/>
      <c r="M35" s="41">
        <f>SUM(M36:M38)</f>
        <v>126500000</v>
      </c>
    </row>
    <row r="36" s="2" customFormat="1" ht="29" spans="1:13">
      <c r="A36" s="33"/>
      <c r="B36" s="33">
        <v>1</v>
      </c>
      <c r="C36" s="31" t="s">
        <v>115</v>
      </c>
      <c r="D36" s="31" t="s">
        <v>523</v>
      </c>
      <c r="E36" s="31" t="s">
        <v>26</v>
      </c>
      <c r="F36" s="34" t="s">
        <v>123</v>
      </c>
      <c r="G36" s="34">
        <v>17509650</v>
      </c>
      <c r="H36" s="31" t="s">
        <v>524</v>
      </c>
      <c r="I36" s="68">
        <v>20000000</v>
      </c>
      <c r="J36" s="68"/>
      <c r="K36" s="31"/>
      <c r="L36" s="31" t="str">
        <f>H36</f>
        <v>5 dokumen (masing-masing 15 buku)</v>
      </c>
      <c r="M36" s="68">
        <f>I36</f>
        <v>20000000</v>
      </c>
    </row>
    <row r="37" s="2" customFormat="1" ht="29" spans="1:13">
      <c r="A37" s="33"/>
      <c r="B37" s="33">
        <v>3</v>
      </c>
      <c r="C37" s="31" t="s">
        <v>120</v>
      </c>
      <c r="D37" s="31" t="s">
        <v>121</v>
      </c>
      <c r="E37" s="31" t="s">
        <v>26</v>
      </c>
      <c r="F37" s="34" t="s">
        <v>525</v>
      </c>
      <c r="G37" s="34">
        <v>20674600</v>
      </c>
      <c r="H37" s="31" t="s">
        <v>118</v>
      </c>
      <c r="I37" s="68">
        <v>16500000</v>
      </c>
      <c r="J37" s="68"/>
      <c r="K37" s="31"/>
      <c r="L37" s="31" t="str">
        <f>H37</f>
        <v>4 dokumen (masing-masing 15 buku)</v>
      </c>
      <c r="M37" s="68">
        <f>I37</f>
        <v>16500000</v>
      </c>
    </row>
    <row r="38" ht="43.5" spans="1:13">
      <c r="A38" s="23"/>
      <c r="B38" s="29">
        <v>2</v>
      </c>
      <c r="C38" s="31" t="s">
        <v>125</v>
      </c>
      <c r="D38" s="31" t="s">
        <v>126</v>
      </c>
      <c r="E38" s="31" t="s">
        <v>26</v>
      </c>
      <c r="F38" s="34" t="s">
        <v>27</v>
      </c>
      <c r="G38" s="34">
        <v>143091000</v>
      </c>
      <c r="H38" s="31" t="s">
        <v>27</v>
      </c>
      <c r="I38" s="67">
        <v>90000000</v>
      </c>
      <c r="J38" s="67"/>
      <c r="K38" s="25"/>
      <c r="L38" s="30" t="s">
        <v>27</v>
      </c>
      <c r="M38" s="68">
        <f>I38</f>
        <v>90000000</v>
      </c>
    </row>
    <row r="39" spans="1:13">
      <c r="A39" s="23"/>
      <c r="B39" s="23"/>
      <c r="C39" s="25"/>
      <c r="D39" s="25"/>
      <c r="E39" s="25"/>
      <c r="F39" s="45"/>
      <c r="G39" s="28"/>
      <c r="H39" s="25"/>
      <c r="I39" s="66"/>
      <c r="J39" s="66"/>
      <c r="K39" s="25"/>
      <c r="L39" s="25"/>
      <c r="M39" s="66"/>
    </row>
    <row r="40" ht="29" spans="1:13">
      <c r="A40" s="507" t="s">
        <v>128</v>
      </c>
      <c r="B40" s="29"/>
      <c r="C40" s="40" t="s">
        <v>129</v>
      </c>
      <c r="D40" s="31"/>
      <c r="E40" s="30"/>
      <c r="F40" s="34"/>
      <c r="G40" s="41">
        <f ca="1">SUM(G41:G54)</f>
        <v>2965688586</v>
      </c>
      <c r="H40" s="41"/>
      <c r="I40" s="41">
        <f>SUM(I41:I46)</f>
        <v>1745000000</v>
      </c>
      <c r="J40" s="41"/>
      <c r="K40" s="70"/>
      <c r="L40" s="70"/>
      <c r="M40" s="41">
        <f>SUM(M41:M46)</f>
        <v>2445000000</v>
      </c>
    </row>
    <row r="41" s="2" customFormat="1" ht="43.5" spans="1:13">
      <c r="A41" s="33"/>
      <c r="B41" s="33">
        <v>1</v>
      </c>
      <c r="C41" s="31" t="s">
        <v>130</v>
      </c>
      <c r="D41" s="31" t="s">
        <v>131</v>
      </c>
      <c r="E41" s="31" t="s">
        <v>26</v>
      </c>
      <c r="F41" s="34" t="s">
        <v>134</v>
      </c>
      <c r="G41" s="34">
        <v>96807688</v>
      </c>
      <c r="H41" s="37" t="s">
        <v>526</v>
      </c>
      <c r="I41" s="68">
        <f>450000000+50000000</f>
        <v>500000000</v>
      </c>
      <c r="J41" s="68"/>
      <c r="K41" s="31"/>
      <c r="L41" s="37" t="str">
        <f>H41</f>
        <v>100 SMA/SMK pada 5 Kab/Kota, 10 aset bangunan, 5 aset tanah</v>
      </c>
      <c r="M41" s="68">
        <f>I41</f>
        <v>500000000</v>
      </c>
    </row>
    <row r="42" s="2" customFormat="1" ht="111.75" customHeight="1" spans="1:13">
      <c r="A42" s="33"/>
      <c r="B42" s="33">
        <v>2</v>
      </c>
      <c r="C42" s="31" t="s">
        <v>349</v>
      </c>
      <c r="D42" s="46" t="s">
        <v>144</v>
      </c>
      <c r="E42" s="31" t="s">
        <v>26</v>
      </c>
      <c r="F42" s="34" t="s">
        <v>527</v>
      </c>
      <c r="G42" s="34">
        <v>220584000</v>
      </c>
      <c r="H42" s="37" t="s">
        <v>528</v>
      </c>
      <c r="I42" s="68">
        <v>350000000</v>
      </c>
      <c r="J42" s="68"/>
      <c r="K42" s="31"/>
      <c r="L42" s="37" t="s">
        <v>528</v>
      </c>
      <c r="M42" s="68">
        <f>I42</f>
        <v>350000000</v>
      </c>
    </row>
    <row r="43" s="2" customFormat="1" ht="43.5" spans="1:13">
      <c r="A43" s="33"/>
      <c r="B43" s="33">
        <v>3</v>
      </c>
      <c r="C43" s="31" t="s">
        <v>165</v>
      </c>
      <c r="D43" s="31" t="s">
        <v>529</v>
      </c>
      <c r="E43" s="31" t="s">
        <v>26</v>
      </c>
      <c r="F43" s="34" t="s">
        <v>59</v>
      </c>
      <c r="G43" s="34" t="s">
        <v>59</v>
      </c>
      <c r="H43" s="31" t="s">
        <v>530</v>
      </c>
      <c r="I43" s="68">
        <f>245000000</f>
        <v>245000000</v>
      </c>
      <c r="J43" s="68"/>
      <c r="K43" s="31"/>
      <c r="L43" s="31" t="s">
        <v>530</v>
      </c>
      <c r="M43" s="68">
        <f>I43</f>
        <v>245000000</v>
      </c>
    </row>
    <row r="44" s="2" customFormat="1" ht="90" customHeight="1" spans="1:13">
      <c r="A44" s="33"/>
      <c r="B44" s="33">
        <v>4</v>
      </c>
      <c r="C44" s="31" t="s">
        <v>335</v>
      </c>
      <c r="D44" s="31" t="s">
        <v>172</v>
      </c>
      <c r="E44" s="31" t="s">
        <v>26</v>
      </c>
      <c r="F44" s="31" t="s">
        <v>531</v>
      </c>
      <c r="G44" s="34">
        <v>136361600</v>
      </c>
      <c r="H44" s="31" t="s">
        <v>532</v>
      </c>
      <c r="I44" s="68">
        <f>226000000+24000000</f>
        <v>250000000</v>
      </c>
      <c r="J44" s="68"/>
      <c r="K44" s="31"/>
      <c r="L44" s="31" t="s">
        <v>532</v>
      </c>
      <c r="M44" s="68">
        <f>I44</f>
        <v>250000000</v>
      </c>
    </row>
    <row r="45" s="2" customFormat="1" ht="71.25" customHeight="1" spans="1:13">
      <c r="A45" s="33"/>
      <c r="B45" s="33">
        <v>5</v>
      </c>
      <c r="C45" s="31" t="s">
        <v>533</v>
      </c>
      <c r="D45" s="31" t="s">
        <v>534</v>
      </c>
      <c r="E45" s="31" t="s">
        <v>26</v>
      </c>
      <c r="F45" s="31" t="s">
        <v>535</v>
      </c>
      <c r="G45" s="34">
        <v>384237862</v>
      </c>
      <c r="H45" s="37" t="s">
        <v>536</v>
      </c>
      <c r="I45" s="68">
        <v>400000000</v>
      </c>
      <c r="J45" s="68"/>
      <c r="K45" s="31"/>
      <c r="L45" s="31" t="str">
        <f>H45</f>
        <v>3 kali rekon, 7 dokumen</v>
      </c>
      <c r="M45" s="68">
        <f>I45</f>
        <v>400000000</v>
      </c>
    </row>
    <row r="46" s="2" customFormat="1" spans="1:13">
      <c r="A46" s="47"/>
      <c r="B46" s="47">
        <v>6</v>
      </c>
      <c r="C46" s="48" t="s">
        <v>537</v>
      </c>
      <c r="D46" s="49" t="s">
        <v>59</v>
      </c>
      <c r="E46" s="48" t="s">
        <v>26</v>
      </c>
      <c r="F46" s="50"/>
      <c r="G46" s="50"/>
      <c r="H46" s="48"/>
      <c r="I46" s="71">
        <v>0</v>
      </c>
      <c r="J46" s="72"/>
      <c r="K46" s="48"/>
      <c r="L46" s="48"/>
      <c r="M46" s="72">
        <v>700000000</v>
      </c>
    </row>
    <row r="47" s="5" customFormat="1" spans="1:13">
      <c r="A47" s="47"/>
      <c r="B47" s="47"/>
      <c r="C47" s="48"/>
      <c r="D47" s="48"/>
      <c r="E47" s="48"/>
      <c r="F47" s="50"/>
      <c r="G47" s="50"/>
      <c r="H47" s="48"/>
      <c r="I47" s="72"/>
      <c r="J47" s="72"/>
      <c r="K47" s="57"/>
      <c r="L47" s="57"/>
      <c r="M47" s="72"/>
    </row>
    <row r="48" ht="29" spans="1:13">
      <c r="A48" s="507" t="s">
        <v>169</v>
      </c>
      <c r="B48" s="23"/>
      <c r="C48" s="40" t="s">
        <v>170</v>
      </c>
      <c r="D48" s="25"/>
      <c r="E48" s="25"/>
      <c r="F48" s="45"/>
      <c r="G48" s="41">
        <f ca="1">SUM(G44:G51)</f>
        <v>1018969999</v>
      </c>
      <c r="H48" s="41"/>
      <c r="I48" s="41">
        <f>SUM(I49:I54)</f>
        <v>2030000000</v>
      </c>
      <c r="J48" s="41"/>
      <c r="K48" s="41"/>
      <c r="L48" s="41"/>
      <c r="M48" s="41">
        <f ca="1">SUM(M44:M51)</f>
        <v>1500000000</v>
      </c>
    </row>
    <row r="49" ht="29" spans="1:13">
      <c r="A49" s="23"/>
      <c r="B49" s="29">
        <v>1</v>
      </c>
      <c r="C49" s="31" t="s">
        <v>177</v>
      </c>
      <c r="D49" s="31" t="s">
        <v>538</v>
      </c>
      <c r="E49" s="31" t="s">
        <v>26</v>
      </c>
      <c r="F49" s="34" t="s">
        <v>539</v>
      </c>
      <c r="G49" s="34">
        <v>213313057</v>
      </c>
      <c r="H49" s="37" t="s">
        <v>540</v>
      </c>
      <c r="I49" s="67">
        <f>213310000+100000000</f>
        <v>313310000</v>
      </c>
      <c r="J49" s="67"/>
      <c r="K49" s="25"/>
      <c r="L49" s="73" t="str">
        <f t="shared" ref="L49:M54" si="1">H49</f>
        <v>30 SK Gubernur/30 SKPD</v>
      </c>
      <c r="M49" s="68">
        <f t="shared" si="1"/>
        <v>313310000</v>
      </c>
    </row>
    <row r="50" ht="29" spans="1:13">
      <c r="A50" s="23"/>
      <c r="B50" s="29">
        <v>2</v>
      </c>
      <c r="C50" s="31" t="s">
        <v>193</v>
      </c>
      <c r="D50" s="31" t="s">
        <v>194</v>
      </c>
      <c r="E50" s="31" t="s">
        <v>195</v>
      </c>
      <c r="F50" s="34" t="s">
        <v>541</v>
      </c>
      <c r="G50" s="34">
        <v>113221980</v>
      </c>
      <c r="H50" s="37" t="s">
        <v>540</v>
      </c>
      <c r="I50" s="67">
        <f>163230000+100000000</f>
        <v>263230000</v>
      </c>
      <c r="J50" s="67"/>
      <c r="K50" s="25"/>
      <c r="L50" s="37" t="str">
        <f t="shared" si="1"/>
        <v>30 SK Gubernur/30 SKPD</v>
      </c>
      <c r="M50" s="68">
        <f t="shared" si="1"/>
        <v>263230000</v>
      </c>
    </row>
    <row r="51" s="2" customFormat="1" ht="58" spans="1:13">
      <c r="A51" s="33"/>
      <c r="B51" s="33">
        <v>3</v>
      </c>
      <c r="C51" s="31" t="s">
        <v>385</v>
      </c>
      <c r="D51" s="31" t="s">
        <v>202</v>
      </c>
      <c r="E51" s="31" t="s">
        <v>26</v>
      </c>
      <c r="F51" s="34" t="s">
        <v>542</v>
      </c>
      <c r="G51" s="34">
        <v>171835500</v>
      </c>
      <c r="H51" s="37" t="s">
        <v>543</v>
      </c>
      <c r="I51" s="68">
        <f>223251150+100000000+208850-50000000</f>
        <v>273460000</v>
      </c>
      <c r="J51" s="68"/>
      <c r="K51" s="31"/>
      <c r="L51" s="37" t="str">
        <f t="shared" si="1"/>
        <v>4 surat perjanjian sewa, 12 surat perjanjian pinjam pakai tanah, 12 surat perjanjian pinjam pakai bangunan</v>
      </c>
      <c r="M51" s="68">
        <f t="shared" si="1"/>
        <v>273460000</v>
      </c>
    </row>
    <row r="52" s="2" customFormat="1" ht="45" customHeight="1" spans="1:13">
      <c r="A52" s="33"/>
      <c r="B52" s="33">
        <v>4</v>
      </c>
      <c r="C52" s="31" t="s">
        <v>137</v>
      </c>
      <c r="D52" s="31" t="s">
        <v>138</v>
      </c>
      <c r="E52" s="31" t="s">
        <v>26</v>
      </c>
      <c r="F52" s="34" t="s">
        <v>544</v>
      </c>
      <c r="G52" s="34">
        <v>250267000</v>
      </c>
      <c r="H52" s="37" t="s">
        <v>544</v>
      </c>
      <c r="I52" s="68">
        <v>200000000</v>
      </c>
      <c r="J52" s="68"/>
      <c r="K52" s="31"/>
      <c r="L52" s="37" t="str">
        <f t="shared" si="1"/>
        <v>7 persil tanah</v>
      </c>
      <c r="M52" s="68">
        <f t="shared" si="1"/>
        <v>200000000</v>
      </c>
    </row>
    <row r="53" s="5" customFormat="1" ht="43.5" spans="1:13">
      <c r="A53" s="51"/>
      <c r="B53" s="33">
        <v>5</v>
      </c>
      <c r="C53" s="31" t="s">
        <v>390</v>
      </c>
      <c r="D53" s="31" t="s">
        <v>545</v>
      </c>
      <c r="E53" s="31" t="s">
        <v>158</v>
      </c>
      <c r="F53" s="34" t="s">
        <v>546</v>
      </c>
      <c r="G53" s="34">
        <v>165036400</v>
      </c>
      <c r="H53" s="52" t="s">
        <v>547</v>
      </c>
      <c r="I53" s="68">
        <f>290000000+200000000</f>
        <v>490000000</v>
      </c>
      <c r="J53" s="68"/>
      <c r="K53" s="27"/>
      <c r="L53" s="52" t="str">
        <f t="shared" si="1"/>
        <v>50 plank tanah, 50 label bangunan, penertiban rumah dinas dan kendaraan</v>
      </c>
      <c r="M53" s="68">
        <f t="shared" si="1"/>
        <v>490000000</v>
      </c>
    </row>
    <row r="54" s="5" customFormat="1" ht="89.25" customHeight="1" spans="1:13">
      <c r="A54" s="47"/>
      <c r="B54" s="47">
        <v>6</v>
      </c>
      <c r="C54" s="48" t="s">
        <v>156</v>
      </c>
      <c r="D54" s="48" t="s">
        <v>548</v>
      </c>
      <c r="E54" s="48" t="s">
        <v>158</v>
      </c>
      <c r="F54" s="50" t="s">
        <v>549</v>
      </c>
      <c r="G54" s="50">
        <v>195053500</v>
      </c>
      <c r="H54" s="53" t="s">
        <v>550</v>
      </c>
      <c r="I54" s="72">
        <f>390000000+100000000</f>
        <v>490000000</v>
      </c>
      <c r="J54" s="72"/>
      <c r="K54" s="57"/>
      <c r="L54" s="53" t="str">
        <f t="shared" si="1"/>
        <v>Fasilitasi dan mediasi masalah aset di 49 SKPD dan SMA/SMK pada 19 Kab/Kota, Terbitnya 40 Surat Izin Penghunian (SIP)</v>
      </c>
      <c r="M54" s="68">
        <f t="shared" si="1"/>
        <v>490000000</v>
      </c>
    </row>
    <row r="55" s="5" customFormat="1" ht="14.25" customHeight="1" spans="1:13">
      <c r="A55" s="47"/>
      <c r="B55" s="47"/>
      <c r="C55" s="48"/>
      <c r="D55" s="48"/>
      <c r="E55" s="48"/>
      <c r="F55" s="50"/>
      <c r="G55" s="50"/>
      <c r="H55" s="53"/>
      <c r="I55" s="72"/>
      <c r="J55" s="72"/>
      <c r="K55" s="57"/>
      <c r="L55" s="53"/>
      <c r="M55" s="72"/>
    </row>
    <row r="56" s="5" customFormat="1" spans="1:13">
      <c r="A56" s="533" t="s">
        <v>212</v>
      </c>
      <c r="B56" s="54"/>
      <c r="C56" s="40" t="s">
        <v>551</v>
      </c>
      <c r="D56" s="48"/>
      <c r="E56" s="48"/>
      <c r="F56" s="50"/>
      <c r="G56" s="50"/>
      <c r="H56" s="48"/>
      <c r="I56" s="74">
        <f>SUM(I57:I58)</f>
        <v>300000000</v>
      </c>
      <c r="J56" s="74"/>
      <c r="K56" s="74"/>
      <c r="L56" s="75"/>
      <c r="M56" s="74">
        <f>SUM(M57:M58)</f>
        <v>300000000</v>
      </c>
    </row>
    <row r="57" s="5" customFormat="1" ht="29" spans="1:13">
      <c r="A57" s="51"/>
      <c r="B57" s="33">
        <v>1</v>
      </c>
      <c r="C57" s="37" t="s">
        <v>214</v>
      </c>
      <c r="D57" s="53" t="s">
        <v>552</v>
      </c>
      <c r="E57" s="48" t="s">
        <v>26</v>
      </c>
      <c r="F57" s="50" t="s">
        <v>218</v>
      </c>
      <c r="G57" s="50">
        <v>126423396</v>
      </c>
      <c r="H57" s="53" t="s">
        <v>216</v>
      </c>
      <c r="I57" s="72">
        <v>300000000</v>
      </c>
      <c r="J57" s="72"/>
      <c r="K57" s="57"/>
      <c r="L57" s="53" t="str">
        <f>H57</f>
        <v>700 paket pengadaan</v>
      </c>
      <c r="M57" s="68">
        <f>I57</f>
        <v>300000000</v>
      </c>
    </row>
    <row r="58" s="5" customFormat="1" spans="1:13">
      <c r="A58" s="55"/>
      <c r="B58" s="47"/>
      <c r="C58" s="53"/>
      <c r="D58" s="53"/>
      <c r="E58" s="48"/>
      <c r="F58" s="50"/>
      <c r="G58" s="50"/>
      <c r="H58" s="56"/>
      <c r="I58" s="76"/>
      <c r="J58" s="76"/>
      <c r="K58" s="77"/>
      <c r="L58" s="56"/>
      <c r="M58" s="76"/>
    </row>
    <row r="59" s="5" customFormat="1" spans="1:13">
      <c r="A59" s="55"/>
      <c r="B59" s="55"/>
      <c r="C59" s="57"/>
      <c r="D59" s="57"/>
      <c r="E59" s="57"/>
      <c r="F59" s="58"/>
      <c r="G59" s="58"/>
      <c r="H59" s="57"/>
      <c r="I59" s="78"/>
      <c r="J59" s="78"/>
      <c r="K59" s="57"/>
      <c r="L59" s="57"/>
      <c r="M59" s="78"/>
    </row>
    <row r="60" spans="1:13">
      <c r="A60" s="59" t="s">
        <v>225</v>
      </c>
      <c r="B60" s="60"/>
      <c r="C60" s="60"/>
      <c r="D60" s="60"/>
      <c r="E60" s="60"/>
      <c r="F60" s="61"/>
      <c r="G60" s="62">
        <f ca="1">G13+G23+G32+G35+G48+G40</f>
        <v>6278629025</v>
      </c>
      <c r="H60" s="62"/>
      <c r="I60" s="62">
        <f>I13+I23+I32+I35+I48+I40+I56</f>
        <v>6111800000</v>
      </c>
      <c r="J60" s="79"/>
      <c r="K60" s="80"/>
      <c r="L60" s="81"/>
      <c r="M60" s="62">
        <f ca="1">M13+M23+M32+M35+M48+M40+M56</f>
        <v>5056800000</v>
      </c>
    </row>
    <row r="61" spans="9:13">
      <c r="I61" s="63"/>
      <c r="J61" s="63"/>
      <c r="M61" s="63"/>
    </row>
    <row r="62" spans="8:13">
      <c r="H62" s="63"/>
      <c r="I62" s="63"/>
      <c r="J62" s="63"/>
      <c r="M62" s="63"/>
    </row>
    <row r="63" spans="7:13">
      <c r="G63" s="64" t="s">
        <v>226</v>
      </c>
      <c r="H63" s="64"/>
      <c r="I63" s="64"/>
      <c r="J63" s="64"/>
      <c r="K63" s="64"/>
      <c r="L63" s="64"/>
      <c r="M63" s="64"/>
    </row>
    <row r="64" spans="7:13">
      <c r="G64" s="65" t="s">
        <v>227</v>
      </c>
      <c r="H64" s="65"/>
      <c r="I64" s="65"/>
      <c r="J64" s="65"/>
      <c r="K64" s="65"/>
      <c r="L64" s="65"/>
      <c r="M64" s="65"/>
    </row>
    <row r="65" spans="9:13">
      <c r="I65" s="63"/>
      <c r="J65" s="63"/>
      <c r="M65" s="63"/>
    </row>
    <row r="66" spans="9:13">
      <c r="I66" s="63"/>
      <c r="J66" s="63"/>
      <c r="M66" s="63"/>
    </row>
    <row r="67" spans="9:13">
      <c r="I67" s="63"/>
      <c r="J67" s="63"/>
      <c r="M67" s="63"/>
    </row>
    <row r="68" spans="7:13">
      <c r="G68" s="65" t="s">
        <v>228</v>
      </c>
      <c r="H68" s="65"/>
      <c r="I68" s="65"/>
      <c r="J68" s="65"/>
      <c r="K68" s="65"/>
      <c r="L68" s="65"/>
      <c r="M68" s="65"/>
    </row>
    <row r="69" spans="7:13">
      <c r="G69" s="64" t="s">
        <v>229</v>
      </c>
      <c r="H69" s="64"/>
      <c r="I69" s="64"/>
      <c r="J69" s="64"/>
      <c r="K69" s="64"/>
      <c r="L69" s="64"/>
      <c r="M69" s="64"/>
    </row>
    <row r="70" spans="9:13">
      <c r="I70" s="64"/>
      <c r="J70" s="64"/>
      <c r="K70" s="64"/>
      <c r="L70" s="64"/>
      <c r="M70" s="64"/>
    </row>
    <row r="71" spans="9:13">
      <c r="I71" s="63"/>
      <c r="J71" s="63"/>
      <c r="M71" s="63"/>
    </row>
    <row r="72" spans="9:13">
      <c r="I72" s="63"/>
      <c r="J72" s="63"/>
      <c r="M72" s="63"/>
    </row>
    <row r="73" spans="9:13">
      <c r="I73" s="63"/>
      <c r="J73" s="63"/>
      <c r="M73" s="63"/>
    </row>
    <row r="74" spans="9:13">
      <c r="I74" s="63"/>
      <c r="J74" s="63"/>
      <c r="M74" s="63"/>
    </row>
    <row r="75" spans="9:13">
      <c r="I75" s="63"/>
      <c r="J75" s="63"/>
      <c r="M75" s="63"/>
    </row>
    <row r="76" spans="9:13">
      <c r="I76" s="63"/>
      <c r="J76" s="63"/>
      <c r="M76" s="63"/>
    </row>
    <row r="77" spans="9:13">
      <c r="I77" s="63"/>
      <c r="J77" s="63"/>
      <c r="M77" s="63"/>
    </row>
    <row r="78" spans="9:13">
      <c r="I78" s="63"/>
      <c r="J78" s="63"/>
      <c r="M78" s="63"/>
    </row>
    <row r="79" spans="9:13">
      <c r="I79" s="63"/>
      <c r="J79" s="63"/>
      <c r="M79" s="63"/>
    </row>
    <row r="80" spans="9:13">
      <c r="I80" s="63"/>
      <c r="J80" s="63"/>
      <c r="M80" s="63"/>
    </row>
    <row r="81" spans="9:13">
      <c r="I81" s="63"/>
      <c r="J81" s="63"/>
      <c r="M81" s="63"/>
    </row>
    <row r="82" spans="9:13">
      <c r="I82" s="63"/>
      <c r="J82" s="63"/>
      <c r="M82" s="63"/>
    </row>
    <row r="83" spans="9:13">
      <c r="I83" s="63"/>
      <c r="J83" s="63"/>
      <c r="M83" s="63"/>
    </row>
    <row r="84" spans="9:13">
      <c r="I84" s="63"/>
      <c r="J84" s="63"/>
      <c r="M84" s="63"/>
    </row>
    <row r="85" spans="9:13">
      <c r="I85" s="63"/>
      <c r="J85" s="63"/>
      <c r="M85" s="63"/>
    </row>
    <row r="86" spans="9:13">
      <c r="I86" s="63"/>
      <c r="J86" s="63"/>
      <c r="M86" s="63"/>
    </row>
    <row r="87" spans="9:13">
      <c r="I87" s="63"/>
      <c r="J87" s="63"/>
      <c r="M87" s="63"/>
    </row>
    <row r="88" spans="9:13">
      <c r="I88" s="63"/>
      <c r="J88" s="63"/>
      <c r="M88" s="63"/>
    </row>
    <row r="89" spans="9:13">
      <c r="I89" s="63"/>
      <c r="J89" s="63"/>
      <c r="M89" s="63"/>
    </row>
    <row r="90" spans="9:13">
      <c r="I90" s="63"/>
      <c r="J90" s="63"/>
      <c r="M90" s="63"/>
    </row>
    <row r="91" spans="9:13">
      <c r="I91" s="63"/>
      <c r="J91" s="63"/>
      <c r="M91" s="63"/>
    </row>
    <row r="92" spans="9:13">
      <c r="I92" s="63"/>
      <c r="J92" s="63"/>
      <c r="M92" s="63"/>
    </row>
    <row r="93" spans="9:13">
      <c r="I93" s="63"/>
      <c r="J93" s="63"/>
      <c r="M93" s="63"/>
    </row>
    <row r="94" spans="9:13">
      <c r="I94" s="63"/>
      <c r="J94" s="63"/>
      <c r="M94" s="63"/>
    </row>
    <row r="95" spans="9:13">
      <c r="I95" s="63"/>
      <c r="J95" s="63"/>
      <c r="M95" s="63"/>
    </row>
    <row r="96" spans="9:13">
      <c r="I96" s="63"/>
      <c r="J96" s="63"/>
      <c r="M96" s="63"/>
    </row>
    <row r="97" spans="9:13">
      <c r="I97" s="63"/>
      <c r="J97" s="63"/>
      <c r="M97" s="63"/>
    </row>
    <row r="98" spans="9:13">
      <c r="I98" s="63"/>
      <c r="J98" s="63"/>
      <c r="M98" s="63"/>
    </row>
    <row r="99" spans="9:13">
      <c r="I99" s="63"/>
      <c r="J99" s="63"/>
      <c r="M99" s="63"/>
    </row>
    <row r="100" spans="9:13">
      <c r="I100" s="63"/>
      <c r="J100" s="63"/>
      <c r="M100" s="63"/>
    </row>
    <row r="101" spans="9:13">
      <c r="I101" s="63"/>
      <c r="J101" s="63"/>
      <c r="M101" s="63"/>
    </row>
    <row r="102" spans="9:13">
      <c r="I102" s="63"/>
      <c r="J102" s="63"/>
      <c r="M102" s="63"/>
    </row>
    <row r="103" spans="9:13">
      <c r="I103" s="63"/>
      <c r="J103" s="63"/>
      <c r="M103" s="63"/>
    </row>
    <row r="104" spans="9:13">
      <c r="I104" s="63"/>
      <c r="J104" s="63"/>
      <c r="M104" s="63"/>
    </row>
    <row r="105" spans="9:13">
      <c r="I105" s="63"/>
      <c r="J105" s="63"/>
      <c r="M105" s="63"/>
    </row>
    <row r="106" spans="9:13">
      <c r="I106" s="63"/>
      <c r="J106" s="63"/>
      <c r="M106" s="63"/>
    </row>
    <row r="107" spans="9:13">
      <c r="I107" s="63"/>
      <c r="J107" s="63"/>
      <c r="M107" s="63"/>
    </row>
    <row r="108" spans="9:13">
      <c r="I108" s="63"/>
      <c r="J108" s="63"/>
      <c r="M108" s="63"/>
    </row>
    <row r="109" spans="9:13">
      <c r="I109" s="63"/>
      <c r="J109" s="63"/>
      <c r="M109" s="63"/>
    </row>
    <row r="110" spans="9:13">
      <c r="I110" s="63"/>
      <c r="J110" s="63"/>
      <c r="M110" s="63"/>
    </row>
    <row r="111" spans="9:13">
      <c r="I111" s="63"/>
      <c r="J111" s="63"/>
      <c r="M111" s="63"/>
    </row>
    <row r="112" spans="9:13">
      <c r="I112" s="63"/>
      <c r="J112" s="63"/>
      <c r="M112" s="63"/>
    </row>
    <row r="113" spans="9:13">
      <c r="I113" s="63"/>
      <c r="J113" s="63"/>
      <c r="M113" s="63"/>
    </row>
    <row r="114" spans="9:13">
      <c r="I114" s="63"/>
      <c r="J114" s="63"/>
      <c r="M114" s="63"/>
    </row>
    <row r="115" spans="9:13">
      <c r="I115" s="63"/>
      <c r="J115" s="63"/>
      <c r="M115" s="63"/>
    </row>
    <row r="116" spans="9:13">
      <c r="I116" s="63"/>
      <c r="J116" s="63"/>
      <c r="M116" s="63"/>
    </row>
    <row r="117" spans="9:13">
      <c r="I117" s="63"/>
      <c r="J117" s="63"/>
      <c r="M117" s="63"/>
    </row>
    <row r="118" spans="9:13">
      <c r="I118" s="63"/>
      <c r="J118" s="63"/>
      <c r="M118" s="63"/>
    </row>
    <row r="119" spans="9:13">
      <c r="I119" s="63"/>
      <c r="J119" s="63"/>
      <c r="M119" s="63"/>
    </row>
    <row r="120" spans="9:13">
      <c r="I120" s="63"/>
      <c r="J120" s="63"/>
      <c r="M120" s="63"/>
    </row>
    <row r="121" spans="9:13">
      <c r="I121" s="63"/>
      <c r="J121" s="63"/>
      <c r="M121" s="63"/>
    </row>
    <row r="122" spans="9:13">
      <c r="I122" s="63"/>
      <c r="J122" s="63"/>
      <c r="M122" s="63"/>
    </row>
    <row r="123" spans="9:13">
      <c r="I123" s="63"/>
      <c r="J123" s="63"/>
      <c r="M123" s="63"/>
    </row>
    <row r="124" spans="9:13">
      <c r="I124" s="63"/>
      <c r="J124" s="63"/>
      <c r="M124" s="63"/>
    </row>
    <row r="125" spans="9:13">
      <c r="I125" s="63"/>
      <c r="J125" s="63"/>
      <c r="M125" s="63"/>
    </row>
    <row r="126" spans="9:13">
      <c r="I126" s="63"/>
      <c r="J126" s="63"/>
      <c r="M126" s="63"/>
    </row>
    <row r="127" spans="9:13">
      <c r="I127" s="63"/>
      <c r="J127" s="63"/>
      <c r="M127" s="63"/>
    </row>
    <row r="128" spans="9:13">
      <c r="I128" s="63"/>
      <c r="J128" s="63"/>
      <c r="M128" s="63"/>
    </row>
    <row r="129" spans="9:13">
      <c r="I129" s="63"/>
      <c r="J129" s="63"/>
      <c r="M129" s="63"/>
    </row>
    <row r="130" spans="9:13">
      <c r="I130" s="63"/>
      <c r="J130" s="63"/>
      <c r="M130" s="63"/>
    </row>
    <row r="131" spans="9:13">
      <c r="I131" s="63"/>
      <c r="J131" s="63"/>
      <c r="M131" s="63"/>
    </row>
    <row r="132" spans="9:13">
      <c r="I132" s="63"/>
      <c r="J132" s="63"/>
      <c r="M132" s="63"/>
    </row>
    <row r="133" spans="9:13">
      <c r="I133" s="63"/>
      <c r="J133" s="63"/>
      <c r="M133" s="63"/>
    </row>
    <row r="134" spans="9:13">
      <c r="I134" s="63"/>
      <c r="J134" s="63"/>
      <c r="M134" s="63"/>
    </row>
    <row r="135" spans="9:13">
      <c r="I135" s="63"/>
      <c r="J135" s="63"/>
      <c r="M135" s="63"/>
    </row>
    <row r="136" spans="9:13">
      <c r="I136" s="63"/>
      <c r="J136" s="63"/>
      <c r="M136" s="63"/>
    </row>
    <row r="137" spans="9:13">
      <c r="I137" s="63"/>
      <c r="J137" s="63"/>
      <c r="M137" s="63"/>
    </row>
    <row r="138" spans="9:13">
      <c r="I138" s="63"/>
      <c r="J138" s="63"/>
      <c r="M138" s="63"/>
    </row>
    <row r="139" spans="9:13">
      <c r="I139" s="63"/>
      <c r="J139" s="63"/>
      <c r="M139" s="63"/>
    </row>
    <row r="140" spans="9:13">
      <c r="I140" s="63"/>
      <c r="J140" s="63"/>
      <c r="M140" s="63"/>
    </row>
    <row r="141" spans="9:13">
      <c r="I141" s="63"/>
      <c r="J141" s="63"/>
      <c r="M141" s="63"/>
    </row>
    <row r="142" spans="9:13">
      <c r="I142" s="63"/>
      <c r="J142" s="63"/>
      <c r="M142" s="63"/>
    </row>
    <row r="143" spans="9:13">
      <c r="I143" s="63"/>
      <c r="J143" s="63"/>
      <c r="M143" s="63"/>
    </row>
    <row r="144" spans="9:13">
      <c r="I144" s="63"/>
      <c r="J144" s="63"/>
      <c r="M144" s="63"/>
    </row>
    <row r="145" spans="9:13">
      <c r="I145" s="63"/>
      <c r="J145" s="63"/>
      <c r="M145" s="63"/>
    </row>
    <row r="146" spans="9:13">
      <c r="I146" s="63"/>
      <c r="J146" s="63"/>
      <c r="M146" s="63"/>
    </row>
    <row r="147" spans="9:13">
      <c r="I147" s="63"/>
      <c r="J147" s="63"/>
      <c r="M147" s="63"/>
    </row>
    <row r="148" s="6" customFormat="1" spans="3:15">
      <c r="C148"/>
      <c r="D148"/>
      <c r="E148"/>
      <c r="F148"/>
      <c r="G148"/>
      <c r="H148"/>
      <c r="I148" s="63"/>
      <c r="J148" s="63"/>
      <c r="K148"/>
      <c r="L148"/>
      <c r="M148"/>
      <c r="N148"/>
      <c r="O148"/>
    </row>
    <row r="149" s="6" customFormat="1" spans="3:15">
      <c r="C149"/>
      <c r="D149"/>
      <c r="E149"/>
      <c r="F149"/>
      <c r="G149"/>
      <c r="H149"/>
      <c r="I149" s="63"/>
      <c r="J149" s="63"/>
      <c r="K149"/>
      <c r="L149"/>
      <c r="M149"/>
      <c r="N149"/>
      <c r="O149"/>
    </row>
    <row r="150" s="6" customFormat="1" spans="3:15">
      <c r="C150"/>
      <c r="D150"/>
      <c r="E150"/>
      <c r="F150"/>
      <c r="G150"/>
      <c r="H150"/>
      <c r="I150" s="63"/>
      <c r="J150" s="63"/>
      <c r="K150"/>
      <c r="L150"/>
      <c r="M150"/>
      <c r="N150"/>
      <c r="O150"/>
    </row>
    <row r="151" s="6" customFormat="1" spans="3:15">
      <c r="C151"/>
      <c r="D151"/>
      <c r="E151"/>
      <c r="F151"/>
      <c r="G151"/>
      <c r="H151"/>
      <c r="I151" s="63"/>
      <c r="J151" s="63"/>
      <c r="K151"/>
      <c r="L151"/>
      <c r="M151"/>
      <c r="N151"/>
      <c r="O151"/>
    </row>
    <row r="152" s="6" customFormat="1" spans="3:15">
      <c r="C152"/>
      <c r="D152"/>
      <c r="E152"/>
      <c r="F152"/>
      <c r="G152"/>
      <c r="H152"/>
      <c r="I152" s="63"/>
      <c r="J152" s="63"/>
      <c r="K152"/>
      <c r="L152"/>
      <c r="M152"/>
      <c r="N152"/>
      <c r="O152"/>
    </row>
    <row r="153" s="6" customFormat="1" spans="3:15">
      <c r="C153"/>
      <c r="D153"/>
      <c r="E153"/>
      <c r="F153"/>
      <c r="G153"/>
      <c r="H153"/>
      <c r="I153" s="63"/>
      <c r="J153" s="63"/>
      <c r="K153"/>
      <c r="L153"/>
      <c r="M153"/>
      <c r="N153"/>
      <c r="O153"/>
    </row>
    <row r="154" s="6" customFormat="1" spans="3:15">
      <c r="C154"/>
      <c r="D154"/>
      <c r="E154"/>
      <c r="F154"/>
      <c r="G154"/>
      <c r="H154"/>
      <c r="I154" s="63"/>
      <c r="J154" s="63"/>
      <c r="K154"/>
      <c r="L154"/>
      <c r="M154"/>
      <c r="N154"/>
      <c r="O154"/>
    </row>
    <row r="155" s="6" customFormat="1" spans="3:15">
      <c r="C155"/>
      <c r="D155"/>
      <c r="E155"/>
      <c r="F155"/>
      <c r="G155"/>
      <c r="H155"/>
      <c r="I155" s="63"/>
      <c r="J155" s="63"/>
      <c r="K155"/>
      <c r="L155"/>
      <c r="M155"/>
      <c r="N155"/>
      <c r="O155"/>
    </row>
    <row r="156" s="6" customFormat="1" spans="3:15">
      <c r="C156"/>
      <c r="D156"/>
      <c r="E156"/>
      <c r="F156"/>
      <c r="G156"/>
      <c r="H156"/>
      <c r="I156" s="63"/>
      <c r="J156" s="63"/>
      <c r="K156"/>
      <c r="L156"/>
      <c r="M156"/>
      <c r="N156"/>
      <c r="O156"/>
    </row>
    <row r="157" s="6" customFormat="1" spans="3:15">
      <c r="C157"/>
      <c r="D157"/>
      <c r="E157"/>
      <c r="F157"/>
      <c r="G157"/>
      <c r="H157"/>
      <c r="I157" s="63"/>
      <c r="J157" s="63"/>
      <c r="K157"/>
      <c r="L157"/>
      <c r="M157"/>
      <c r="N157"/>
      <c r="O157"/>
    </row>
    <row r="158" s="6" customFormat="1" spans="3:15">
      <c r="C158"/>
      <c r="D158"/>
      <c r="E158"/>
      <c r="F158"/>
      <c r="G158"/>
      <c r="H158"/>
      <c r="I158" s="63"/>
      <c r="J158" s="63"/>
      <c r="K158"/>
      <c r="L158"/>
      <c r="M158"/>
      <c r="N158"/>
      <c r="O158"/>
    </row>
    <row r="159" s="6" customFormat="1" spans="3:15">
      <c r="C159"/>
      <c r="D159"/>
      <c r="E159"/>
      <c r="F159"/>
      <c r="G159"/>
      <c r="H159"/>
      <c r="I159" s="63"/>
      <c r="J159" s="63"/>
      <c r="K159"/>
      <c r="L159"/>
      <c r="M159"/>
      <c r="N159"/>
      <c r="O159"/>
    </row>
    <row r="160" s="6" customFormat="1" spans="3:15">
      <c r="C160"/>
      <c r="D160"/>
      <c r="E160"/>
      <c r="F160"/>
      <c r="G160"/>
      <c r="H160"/>
      <c r="I160" s="63"/>
      <c r="J160" s="63"/>
      <c r="K160"/>
      <c r="L160"/>
      <c r="M160"/>
      <c r="N160"/>
      <c r="O160"/>
    </row>
    <row r="161" s="6" customFormat="1" spans="3:15">
      <c r="C161"/>
      <c r="D161"/>
      <c r="E161"/>
      <c r="F161"/>
      <c r="G161"/>
      <c r="H161"/>
      <c r="I161" s="63"/>
      <c r="J161" s="63"/>
      <c r="K161"/>
      <c r="L161"/>
      <c r="M161"/>
      <c r="N161"/>
      <c r="O161"/>
    </row>
    <row r="162" s="6" customFormat="1" spans="3:15">
      <c r="C162"/>
      <c r="D162"/>
      <c r="E162"/>
      <c r="F162"/>
      <c r="G162"/>
      <c r="H162"/>
      <c r="I162" s="63"/>
      <c r="J162" s="63"/>
      <c r="K162"/>
      <c r="L162"/>
      <c r="M162"/>
      <c r="N162"/>
      <c r="O162"/>
    </row>
    <row r="163" s="6" customFormat="1" spans="3:15">
      <c r="C163"/>
      <c r="D163"/>
      <c r="E163"/>
      <c r="F163"/>
      <c r="G163"/>
      <c r="H163"/>
      <c r="I163" s="63"/>
      <c r="J163" s="63"/>
      <c r="K163"/>
      <c r="L163"/>
      <c r="M163"/>
      <c r="N163"/>
      <c r="O163"/>
    </row>
    <row r="164" s="6" customFormat="1" spans="3:15">
      <c r="C164"/>
      <c r="D164"/>
      <c r="E164"/>
      <c r="F164"/>
      <c r="G164"/>
      <c r="H164"/>
      <c r="I164" s="63"/>
      <c r="J164" s="63"/>
      <c r="K164"/>
      <c r="L164"/>
      <c r="M164"/>
      <c r="N164"/>
      <c r="O164"/>
    </row>
    <row r="165" s="6" customFormat="1" spans="3:15">
      <c r="C165"/>
      <c r="D165"/>
      <c r="E165"/>
      <c r="F165"/>
      <c r="G165"/>
      <c r="H165"/>
      <c r="I165" s="63"/>
      <c r="J165" s="63"/>
      <c r="K165"/>
      <c r="L165"/>
      <c r="M165"/>
      <c r="N165"/>
      <c r="O165"/>
    </row>
    <row r="166" s="6" customFormat="1" spans="3:15">
      <c r="C166"/>
      <c r="D166"/>
      <c r="E166"/>
      <c r="F166"/>
      <c r="G166"/>
      <c r="H166"/>
      <c r="I166" s="63"/>
      <c r="J166" s="63"/>
      <c r="K166"/>
      <c r="L166"/>
      <c r="M166"/>
      <c r="N166"/>
      <c r="O166"/>
    </row>
    <row r="167" s="6" customFormat="1" spans="3:15">
      <c r="C167"/>
      <c r="D167"/>
      <c r="E167"/>
      <c r="F167"/>
      <c r="G167"/>
      <c r="H167"/>
      <c r="I167" s="63"/>
      <c r="J167" s="63"/>
      <c r="K167"/>
      <c r="L167"/>
      <c r="M167"/>
      <c r="N167"/>
      <c r="O167"/>
    </row>
    <row r="168" s="6" customFormat="1" spans="3:15">
      <c r="C168"/>
      <c r="D168"/>
      <c r="E168"/>
      <c r="F168"/>
      <c r="G168"/>
      <c r="H168"/>
      <c r="I168" s="63"/>
      <c r="J168" s="63"/>
      <c r="K168"/>
      <c r="L168"/>
      <c r="M168"/>
      <c r="N168"/>
      <c r="O168"/>
    </row>
    <row r="169" s="6" customFormat="1" spans="3:15">
      <c r="C169"/>
      <c r="D169"/>
      <c r="E169"/>
      <c r="F169"/>
      <c r="G169"/>
      <c r="H169"/>
      <c r="I169" s="63"/>
      <c r="J169" s="63"/>
      <c r="K169"/>
      <c r="L169"/>
      <c r="M169"/>
      <c r="N169"/>
      <c r="O169"/>
    </row>
    <row r="170" s="6" customFormat="1" spans="3:15">
      <c r="C170"/>
      <c r="D170"/>
      <c r="E170"/>
      <c r="F170"/>
      <c r="G170"/>
      <c r="H170"/>
      <c r="I170" s="63"/>
      <c r="J170" s="63"/>
      <c r="K170"/>
      <c r="L170"/>
      <c r="M170"/>
      <c r="N170"/>
      <c r="O170"/>
    </row>
    <row r="171" s="6" customFormat="1" spans="3:15">
      <c r="C171"/>
      <c r="D171"/>
      <c r="E171"/>
      <c r="F171"/>
      <c r="G171"/>
      <c r="H171"/>
      <c r="I171" s="63"/>
      <c r="J171" s="63"/>
      <c r="K171"/>
      <c r="L171"/>
      <c r="M171"/>
      <c r="N171"/>
      <c r="O171"/>
    </row>
    <row r="172" s="6" customFormat="1" spans="3:15">
      <c r="C172"/>
      <c r="D172"/>
      <c r="E172"/>
      <c r="F172"/>
      <c r="G172"/>
      <c r="H172"/>
      <c r="I172" s="63"/>
      <c r="J172" s="63"/>
      <c r="K172"/>
      <c r="L172"/>
      <c r="M172"/>
      <c r="N172"/>
      <c r="O172"/>
    </row>
    <row r="173" s="6" customFormat="1" spans="3:15">
      <c r="C173"/>
      <c r="D173"/>
      <c r="E173"/>
      <c r="F173"/>
      <c r="G173"/>
      <c r="H173"/>
      <c r="I173" s="63"/>
      <c r="J173" s="63"/>
      <c r="K173"/>
      <c r="L173"/>
      <c r="M173"/>
      <c r="N173"/>
      <c r="O173"/>
    </row>
    <row r="174" s="6" customFormat="1" spans="3:15">
      <c r="C174"/>
      <c r="D174"/>
      <c r="E174"/>
      <c r="F174"/>
      <c r="G174"/>
      <c r="H174"/>
      <c r="I174" s="63"/>
      <c r="J174" s="63"/>
      <c r="K174"/>
      <c r="L174"/>
      <c r="M174"/>
      <c r="N174"/>
      <c r="O174"/>
    </row>
    <row r="175" s="6" customFormat="1" spans="3:15">
      <c r="C175"/>
      <c r="D175"/>
      <c r="E175"/>
      <c r="F175"/>
      <c r="G175"/>
      <c r="H175"/>
      <c r="I175" s="63"/>
      <c r="J175" s="63"/>
      <c r="K175"/>
      <c r="L175"/>
      <c r="M175"/>
      <c r="N175"/>
      <c r="O175"/>
    </row>
    <row r="176" s="6" customFormat="1" spans="3:15">
      <c r="C176"/>
      <c r="D176"/>
      <c r="E176"/>
      <c r="F176"/>
      <c r="G176"/>
      <c r="H176"/>
      <c r="I176" s="63"/>
      <c r="J176" s="63"/>
      <c r="K176"/>
      <c r="L176"/>
      <c r="M176"/>
      <c r="N176"/>
      <c r="O176"/>
    </row>
    <row r="177" s="6" customFormat="1" spans="3:15">
      <c r="C177"/>
      <c r="D177"/>
      <c r="E177"/>
      <c r="F177"/>
      <c r="G177"/>
      <c r="H177"/>
      <c r="I177" s="63"/>
      <c r="J177" s="63"/>
      <c r="K177"/>
      <c r="L177"/>
      <c r="M177"/>
      <c r="N177"/>
      <c r="O177"/>
    </row>
    <row r="178" s="6" customFormat="1" spans="3:15">
      <c r="C178"/>
      <c r="D178"/>
      <c r="E178"/>
      <c r="F178"/>
      <c r="G178"/>
      <c r="H178"/>
      <c r="I178" s="63"/>
      <c r="J178" s="63"/>
      <c r="K178"/>
      <c r="L178"/>
      <c r="M178"/>
      <c r="N178"/>
      <c r="O178"/>
    </row>
    <row r="179" s="6" customFormat="1" spans="3:15">
      <c r="C179"/>
      <c r="D179"/>
      <c r="E179"/>
      <c r="F179"/>
      <c r="G179"/>
      <c r="H179"/>
      <c r="I179" s="63"/>
      <c r="J179" s="63"/>
      <c r="K179"/>
      <c r="L179"/>
      <c r="M179"/>
      <c r="N179"/>
      <c r="O179"/>
    </row>
    <row r="180" s="6" customFormat="1" spans="3:15">
      <c r="C180"/>
      <c r="D180"/>
      <c r="E180"/>
      <c r="F180"/>
      <c r="G180"/>
      <c r="H180"/>
      <c r="I180" s="63"/>
      <c r="J180" s="63"/>
      <c r="K180"/>
      <c r="L180"/>
      <c r="M180"/>
      <c r="N180"/>
      <c r="O180"/>
    </row>
    <row r="181" s="6" customFormat="1" spans="3:15">
      <c r="C181"/>
      <c r="D181"/>
      <c r="E181"/>
      <c r="F181"/>
      <c r="G181"/>
      <c r="H181"/>
      <c r="I181" s="63"/>
      <c r="J181" s="63"/>
      <c r="K181"/>
      <c r="L181"/>
      <c r="M181"/>
      <c r="N181"/>
      <c r="O181"/>
    </row>
    <row r="182" s="6" customFormat="1" spans="3:15">
      <c r="C182"/>
      <c r="D182"/>
      <c r="E182"/>
      <c r="F182"/>
      <c r="G182"/>
      <c r="H182"/>
      <c r="I182" s="63"/>
      <c r="J182" s="63"/>
      <c r="K182"/>
      <c r="L182"/>
      <c r="M182"/>
      <c r="N182"/>
      <c r="O182"/>
    </row>
    <row r="183" s="6" customFormat="1" spans="3:15">
      <c r="C183"/>
      <c r="D183"/>
      <c r="E183"/>
      <c r="F183"/>
      <c r="G183"/>
      <c r="H183"/>
      <c r="I183" s="63"/>
      <c r="J183" s="63"/>
      <c r="K183"/>
      <c r="L183"/>
      <c r="M183"/>
      <c r="N183"/>
      <c r="O183"/>
    </row>
    <row r="184" s="6" customFormat="1" spans="3:15">
      <c r="C184"/>
      <c r="D184"/>
      <c r="E184"/>
      <c r="F184"/>
      <c r="G184"/>
      <c r="H184"/>
      <c r="I184" s="63"/>
      <c r="J184" s="63"/>
      <c r="K184"/>
      <c r="L184"/>
      <c r="M184"/>
      <c r="N184"/>
      <c r="O184"/>
    </row>
    <row r="185" s="6" customFormat="1" spans="3:15">
      <c r="C185"/>
      <c r="D185"/>
      <c r="E185"/>
      <c r="F185"/>
      <c r="G185"/>
      <c r="H185"/>
      <c r="I185" s="63"/>
      <c r="J185" s="63"/>
      <c r="K185"/>
      <c r="L185"/>
      <c r="M185"/>
      <c r="N185"/>
      <c r="O185"/>
    </row>
    <row r="186" s="6" customFormat="1" spans="3:15">
      <c r="C186"/>
      <c r="D186"/>
      <c r="E186"/>
      <c r="F186"/>
      <c r="G186"/>
      <c r="H186"/>
      <c r="I186" s="63"/>
      <c r="J186" s="63"/>
      <c r="K186"/>
      <c r="L186"/>
      <c r="M186"/>
      <c r="N186"/>
      <c r="O186"/>
    </row>
    <row r="187" s="6" customFormat="1" spans="3:15">
      <c r="C187"/>
      <c r="D187"/>
      <c r="E187"/>
      <c r="F187"/>
      <c r="G187"/>
      <c r="H187"/>
      <c r="I187" s="63"/>
      <c r="J187" s="63"/>
      <c r="K187"/>
      <c r="L187"/>
      <c r="M187"/>
      <c r="N187"/>
      <c r="O187"/>
    </row>
    <row r="188" s="6" customFormat="1" spans="3:15">
      <c r="C188"/>
      <c r="D188"/>
      <c r="E188"/>
      <c r="F188"/>
      <c r="G188"/>
      <c r="H188"/>
      <c r="I188" s="63"/>
      <c r="J188" s="63"/>
      <c r="K188"/>
      <c r="L188"/>
      <c r="M188"/>
      <c r="N188"/>
      <c r="O188"/>
    </row>
    <row r="189" s="6" customFormat="1" spans="3:15">
      <c r="C189"/>
      <c r="D189"/>
      <c r="E189"/>
      <c r="F189"/>
      <c r="G189"/>
      <c r="H189"/>
      <c r="I189" s="63"/>
      <c r="J189" s="63"/>
      <c r="K189"/>
      <c r="L189"/>
      <c r="M189"/>
      <c r="N189"/>
      <c r="O189"/>
    </row>
    <row r="190" s="6" customFormat="1" spans="3:15">
      <c r="C190"/>
      <c r="D190"/>
      <c r="E190"/>
      <c r="F190"/>
      <c r="G190"/>
      <c r="H190"/>
      <c r="I190" s="63"/>
      <c r="J190" s="63"/>
      <c r="K190"/>
      <c r="L190"/>
      <c r="M190"/>
      <c r="N190"/>
      <c r="O190"/>
    </row>
    <row r="191" s="6" customFormat="1" spans="3:15">
      <c r="C191"/>
      <c r="D191"/>
      <c r="E191"/>
      <c r="F191"/>
      <c r="G191"/>
      <c r="H191"/>
      <c r="I191" s="63"/>
      <c r="J191" s="63"/>
      <c r="K191"/>
      <c r="L191"/>
      <c r="M191"/>
      <c r="N191"/>
      <c r="O191"/>
    </row>
    <row r="192" s="6" customFormat="1" spans="3:15">
      <c r="C192"/>
      <c r="D192"/>
      <c r="E192"/>
      <c r="F192"/>
      <c r="G192"/>
      <c r="H192"/>
      <c r="I192" s="63"/>
      <c r="J192" s="63"/>
      <c r="K192"/>
      <c r="L192"/>
      <c r="M192"/>
      <c r="N192"/>
      <c r="O192"/>
    </row>
    <row r="193" s="6" customFormat="1" spans="3:15">
      <c r="C193"/>
      <c r="D193"/>
      <c r="E193"/>
      <c r="F193"/>
      <c r="G193"/>
      <c r="H193"/>
      <c r="I193" s="63"/>
      <c r="J193" s="63"/>
      <c r="K193"/>
      <c r="L193"/>
      <c r="M193"/>
      <c r="N193"/>
      <c r="O193"/>
    </row>
    <row r="194" s="6" customFormat="1" spans="3:15">
      <c r="C194"/>
      <c r="D194"/>
      <c r="E194"/>
      <c r="F194"/>
      <c r="G194"/>
      <c r="H194"/>
      <c r="I194" s="63"/>
      <c r="J194" s="63"/>
      <c r="K194"/>
      <c r="L194"/>
      <c r="M194"/>
      <c r="N194"/>
      <c r="O194"/>
    </row>
    <row r="195" s="6" customFormat="1" spans="3:15">
      <c r="C195"/>
      <c r="D195"/>
      <c r="E195"/>
      <c r="F195"/>
      <c r="G195"/>
      <c r="H195"/>
      <c r="I195" s="63"/>
      <c r="J195" s="63"/>
      <c r="K195"/>
      <c r="L195"/>
      <c r="M195"/>
      <c r="N195"/>
      <c r="O195"/>
    </row>
    <row r="196" s="6" customFormat="1" spans="3:15">
      <c r="C196"/>
      <c r="D196"/>
      <c r="E196"/>
      <c r="F196"/>
      <c r="G196"/>
      <c r="H196"/>
      <c r="I196" s="63"/>
      <c r="J196" s="63"/>
      <c r="K196"/>
      <c r="L196"/>
      <c r="M196"/>
      <c r="N196"/>
      <c r="O196"/>
    </row>
    <row r="197" s="6" customFormat="1" spans="3:15">
      <c r="C197"/>
      <c r="D197"/>
      <c r="E197"/>
      <c r="F197"/>
      <c r="G197"/>
      <c r="H197"/>
      <c r="I197" s="63"/>
      <c r="J197" s="63"/>
      <c r="K197"/>
      <c r="L197"/>
      <c r="M197"/>
      <c r="N197"/>
      <c r="O197"/>
    </row>
    <row r="198" s="6" customFormat="1" spans="3:15">
      <c r="C198"/>
      <c r="D198"/>
      <c r="E198"/>
      <c r="F198"/>
      <c r="G198"/>
      <c r="H198"/>
      <c r="I198" s="63"/>
      <c r="J198" s="63"/>
      <c r="K198"/>
      <c r="L198"/>
      <c r="M198"/>
      <c r="N198"/>
      <c r="O198"/>
    </row>
    <row r="199" s="6" customFormat="1" spans="3:15">
      <c r="C199"/>
      <c r="D199"/>
      <c r="E199"/>
      <c r="F199"/>
      <c r="G199"/>
      <c r="H199"/>
      <c r="I199" s="63"/>
      <c r="J199" s="63"/>
      <c r="K199"/>
      <c r="L199"/>
      <c r="M199"/>
      <c r="N199"/>
      <c r="O199"/>
    </row>
    <row r="200" s="6" customFormat="1" spans="3:15">
      <c r="C200"/>
      <c r="D200"/>
      <c r="E200"/>
      <c r="F200"/>
      <c r="G200"/>
      <c r="H200"/>
      <c r="I200" s="63"/>
      <c r="J200" s="63"/>
      <c r="K200"/>
      <c r="L200"/>
      <c r="M200"/>
      <c r="N200"/>
      <c r="O200"/>
    </row>
    <row r="201" s="6" customFormat="1" spans="3:15">
      <c r="C201"/>
      <c r="D201"/>
      <c r="E201"/>
      <c r="F201"/>
      <c r="G201"/>
      <c r="H201"/>
      <c r="I201" s="63"/>
      <c r="J201" s="63"/>
      <c r="K201"/>
      <c r="L201"/>
      <c r="M201"/>
      <c r="N201"/>
      <c r="O201"/>
    </row>
  </sheetData>
  <mergeCells count="27">
    <mergeCell ref="A1:M1"/>
    <mergeCell ref="A2:M2"/>
    <mergeCell ref="A3:M3"/>
    <mergeCell ref="A4:M4"/>
    <mergeCell ref="A60:F60"/>
    <mergeCell ref="K60:L60"/>
    <mergeCell ref="G63:M63"/>
    <mergeCell ref="G64:M64"/>
    <mergeCell ref="G68:M68"/>
    <mergeCell ref="G69:M69"/>
    <mergeCell ref="I70:M70"/>
    <mergeCell ref="A8:A10"/>
    <mergeCell ref="B8:B10"/>
    <mergeCell ref="C6:C10"/>
    <mergeCell ref="D6:D10"/>
    <mergeCell ref="E8:E10"/>
    <mergeCell ref="F8:F10"/>
    <mergeCell ref="G8:G10"/>
    <mergeCell ref="H8:H10"/>
    <mergeCell ref="I8:I10"/>
    <mergeCell ref="J8:J10"/>
    <mergeCell ref="K6:K10"/>
    <mergeCell ref="L8:L10"/>
    <mergeCell ref="M8:M10"/>
    <mergeCell ref="A6:B7"/>
    <mergeCell ref="L6:M7"/>
    <mergeCell ref="E6:J7"/>
  </mergeCells>
  <pageMargins left="0.82" right="0.15748031496063" top="0.354330708661417" bottom="0.24" header="0.27" footer="0.31496062992126"/>
  <pageSetup paperSize="9" scale="53" fitToHeight="2" orientation="landscape"/>
  <headerFooter/>
</worksheet>
</file>

<file path=docProps/app.xml><?xml version="1.0" encoding="utf-8"?>
<Properties xmlns="http://schemas.openxmlformats.org/officeDocument/2006/extended-properties" xmlns:vt="http://schemas.openxmlformats.org/officeDocument/2006/docPropsVTypes">
  <Company>http://sharingcentre.info</Company>
  <Application>Microsoft Excel</Application>
  <HeadingPairs>
    <vt:vector size="2" baseType="variant">
      <vt:variant>
        <vt:lpstr>工作表</vt:lpstr>
      </vt:variant>
      <vt:variant>
        <vt:i4>4</vt:i4>
      </vt:variant>
    </vt:vector>
  </HeadingPairs>
  <TitlesOfParts>
    <vt:vector size="4" baseType="lpstr">
      <vt:lpstr>LAMPIRAN T.VI.C.5</vt:lpstr>
      <vt:lpstr>tabel T.VI.C.9</vt:lpstr>
      <vt:lpstr>tabel T.VI.C.10</vt:lpstr>
      <vt:lpstr>T.VI.C.10 REVISI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Activated User</dc:creator>
  <cp:lastModifiedBy>LENOVO</cp:lastModifiedBy>
  <dcterms:created xsi:type="dcterms:W3CDTF">2013-02-14T01:57:00Z</dcterms:created>
  <cp:lastPrinted>2019-01-24T08:05:00Z</cp:lastPrinted>
  <dcterms:modified xsi:type="dcterms:W3CDTF">2020-02-03T04:27:57Z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1057-11.2.0.9144</vt:lpwstr>
  </property>
</Properties>
</file>